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440" windowHeight="137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93" i="1" l="1"/>
  <c r="G93" i="1"/>
  <c r="H93" i="1"/>
  <c r="I93" i="1"/>
  <c r="J93" i="1"/>
  <c r="K93" i="1"/>
  <c r="L93" i="1"/>
  <c r="E93" i="1"/>
  <c r="F92" i="1"/>
  <c r="G92" i="1"/>
  <c r="H92" i="1"/>
  <c r="I92" i="1"/>
  <c r="J92" i="1"/>
  <c r="K92" i="1"/>
  <c r="L92" i="1"/>
  <c r="E92" i="1"/>
  <c r="F91" i="1"/>
  <c r="G91" i="1"/>
  <c r="H91" i="1"/>
  <c r="I91" i="1"/>
  <c r="J91" i="1"/>
  <c r="K91" i="1"/>
  <c r="L91" i="1"/>
  <c r="E91" i="1"/>
  <c r="F90" i="1" l="1"/>
  <c r="G90" i="1"/>
  <c r="H90" i="1"/>
  <c r="I90" i="1"/>
  <c r="J90" i="1"/>
  <c r="K90" i="1"/>
  <c r="L90" i="1"/>
  <c r="E90" i="1"/>
  <c r="F86" i="1"/>
  <c r="G86" i="1"/>
  <c r="H86" i="1"/>
  <c r="I86" i="1"/>
  <c r="J86" i="1"/>
  <c r="K86" i="1"/>
  <c r="L86" i="1"/>
  <c r="E86" i="1"/>
  <c r="E81" i="1"/>
  <c r="F26" i="1" l="1"/>
  <c r="F108" i="1"/>
  <c r="G108" i="1"/>
  <c r="H108" i="1"/>
  <c r="I108" i="1"/>
  <c r="J108" i="1"/>
  <c r="K108" i="1"/>
  <c r="L108" i="1"/>
  <c r="F109" i="1"/>
  <c r="G109" i="1"/>
  <c r="H109" i="1"/>
  <c r="I109" i="1"/>
  <c r="J109" i="1"/>
  <c r="K109" i="1"/>
  <c r="L109" i="1"/>
  <c r="F110" i="1"/>
  <c r="G110" i="1"/>
  <c r="H110" i="1"/>
  <c r="I110" i="1"/>
  <c r="J110" i="1"/>
  <c r="K110" i="1"/>
  <c r="L110" i="1"/>
  <c r="F104" i="1"/>
  <c r="G104" i="1"/>
  <c r="H104" i="1"/>
  <c r="I104" i="1"/>
  <c r="J104" i="1"/>
  <c r="K104" i="1"/>
  <c r="L104" i="1"/>
  <c r="F105" i="1"/>
  <c r="G105" i="1"/>
  <c r="H105" i="1"/>
  <c r="I105" i="1"/>
  <c r="J105" i="1"/>
  <c r="K105" i="1"/>
  <c r="L105" i="1"/>
  <c r="F106" i="1"/>
  <c r="G106" i="1"/>
  <c r="H106" i="1"/>
  <c r="I106" i="1"/>
  <c r="J106" i="1"/>
  <c r="K106" i="1"/>
  <c r="L106" i="1"/>
  <c r="F100" i="1"/>
  <c r="G100" i="1"/>
  <c r="H100" i="1"/>
  <c r="I100" i="1"/>
  <c r="J100" i="1"/>
  <c r="K100" i="1"/>
  <c r="L100" i="1"/>
  <c r="F101" i="1"/>
  <c r="G101" i="1"/>
  <c r="H101" i="1"/>
  <c r="I101" i="1"/>
  <c r="J101" i="1"/>
  <c r="K101" i="1"/>
  <c r="L101" i="1"/>
  <c r="F102" i="1"/>
  <c r="G102" i="1"/>
  <c r="H102" i="1"/>
  <c r="I102" i="1"/>
  <c r="J102" i="1"/>
  <c r="K102" i="1"/>
  <c r="L102" i="1"/>
  <c r="F96" i="1"/>
  <c r="G96" i="1"/>
  <c r="H96" i="1"/>
  <c r="I96" i="1"/>
  <c r="J96" i="1"/>
  <c r="K96" i="1"/>
  <c r="L96" i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L80" i="1"/>
  <c r="K80" i="1"/>
  <c r="J80" i="1"/>
  <c r="I80" i="1"/>
  <c r="H80" i="1"/>
  <c r="G80" i="1"/>
  <c r="F80" i="1"/>
  <c r="L79" i="1"/>
  <c r="K79" i="1"/>
  <c r="J79" i="1"/>
  <c r="I79" i="1"/>
  <c r="H79" i="1"/>
  <c r="G79" i="1"/>
  <c r="F79" i="1"/>
  <c r="L78" i="1"/>
  <c r="K78" i="1"/>
  <c r="J78" i="1"/>
  <c r="I78" i="1"/>
  <c r="H78" i="1"/>
  <c r="G78" i="1"/>
  <c r="F78" i="1"/>
  <c r="E76" i="1"/>
  <c r="E75" i="1"/>
  <c r="E74" i="1"/>
  <c r="L73" i="1"/>
  <c r="K73" i="1"/>
  <c r="J73" i="1"/>
  <c r="I73" i="1"/>
  <c r="H73" i="1"/>
  <c r="G73" i="1"/>
  <c r="F73" i="1"/>
  <c r="E72" i="1"/>
  <c r="E71" i="1"/>
  <c r="E70" i="1"/>
  <c r="L69" i="1"/>
  <c r="K69" i="1"/>
  <c r="J69" i="1"/>
  <c r="I69" i="1"/>
  <c r="H69" i="1"/>
  <c r="G69" i="1"/>
  <c r="F69" i="1"/>
  <c r="E68" i="1"/>
  <c r="E67" i="1"/>
  <c r="E66" i="1"/>
  <c r="L65" i="1"/>
  <c r="K65" i="1"/>
  <c r="J65" i="1"/>
  <c r="I65" i="1"/>
  <c r="H65" i="1"/>
  <c r="G65" i="1"/>
  <c r="F65" i="1"/>
  <c r="E59" i="1"/>
  <c r="E58" i="1"/>
  <c r="E57" i="1"/>
  <c r="L56" i="1"/>
  <c r="K56" i="1"/>
  <c r="J56" i="1"/>
  <c r="I56" i="1"/>
  <c r="H56" i="1"/>
  <c r="G56" i="1"/>
  <c r="F56" i="1"/>
  <c r="L63" i="1"/>
  <c r="K63" i="1"/>
  <c r="J63" i="1"/>
  <c r="I63" i="1"/>
  <c r="H63" i="1"/>
  <c r="G63" i="1"/>
  <c r="F63" i="1"/>
  <c r="L62" i="1"/>
  <c r="K62" i="1"/>
  <c r="J62" i="1"/>
  <c r="I62" i="1"/>
  <c r="H62" i="1"/>
  <c r="G62" i="1"/>
  <c r="F62" i="1"/>
  <c r="L61" i="1"/>
  <c r="K61" i="1"/>
  <c r="J61" i="1"/>
  <c r="I61" i="1"/>
  <c r="H61" i="1"/>
  <c r="G61" i="1"/>
  <c r="F61" i="1"/>
  <c r="E55" i="1"/>
  <c r="E54" i="1"/>
  <c r="E53" i="1"/>
  <c r="L52" i="1"/>
  <c r="K52" i="1"/>
  <c r="J52" i="1"/>
  <c r="I52" i="1"/>
  <c r="H52" i="1"/>
  <c r="G52" i="1"/>
  <c r="F52" i="1"/>
  <c r="E51" i="1"/>
  <c r="E50" i="1"/>
  <c r="E109" i="1" s="1"/>
  <c r="E49" i="1"/>
  <c r="L48" i="1"/>
  <c r="L107" i="1" s="1"/>
  <c r="K48" i="1"/>
  <c r="J48" i="1"/>
  <c r="J107" i="1" s="1"/>
  <c r="I48" i="1"/>
  <c r="H48" i="1"/>
  <c r="H107" i="1" s="1"/>
  <c r="G48" i="1"/>
  <c r="F48" i="1"/>
  <c r="F107" i="1" s="1"/>
  <c r="L46" i="1"/>
  <c r="K46" i="1"/>
  <c r="J46" i="1"/>
  <c r="I46" i="1"/>
  <c r="H46" i="1"/>
  <c r="G46" i="1"/>
  <c r="F46" i="1"/>
  <c r="L45" i="1"/>
  <c r="K45" i="1"/>
  <c r="J45" i="1"/>
  <c r="I45" i="1"/>
  <c r="H45" i="1"/>
  <c r="G45" i="1"/>
  <c r="F45" i="1"/>
  <c r="L44" i="1"/>
  <c r="K44" i="1"/>
  <c r="J44" i="1"/>
  <c r="I44" i="1"/>
  <c r="H44" i="1"/>
  <c r="G44" i="1"/>
  <c r="F44" i="1"/>
  <c r="E42" i="1"/>
  <c r="E106" i="1" s="1"/>
  <c r="E41" i="1"/>
  <c r="E105" i="1" s="1"/>
  <c r="E40" i="1"/>
  <c r="E104" i="1" s="1"/>
  <c r="L39" i="1"/>
  <c r="L103" i="1" s="1"/>
  <c r="K39" i="1"/>
  <c r="K103" i="1" s="1"/>
  <c r="J39" i="1"/>
  <c r="J103" i="1" s="1"/>
  <c r="I39" i="1"/>
  <c r="I103" i="1" s="1"/>
  <c r="H39" i="1"/>
  <c r="H103" i="1" s="1"/>
  <c r="G39" i="1"/>
  <c r="G103" i="1" s="1"/>
  <c r="F39" i="1"/>
  <c r="F103" i="1" s="1"/>
  <c r="E38" i="1"/>
  <c r="E102" i="1" s="1"/>
  <c r="E37" i="1"/>
  <c r="E101" i="1" s="1"/>
  <c r="E36" i="1"/>
  <c r="E100" i="1" s="1"/>
  <c r="L35" i="1"/>
  <c r="L43" i="1" s="1"/>
  <c r="K35" i="1"/>
  <c r="K99" i="1" s="1"/>
  <c r="J35" i="1"/>
  <c r="J43" i="1" s="1"/>
  <c r="I35" i="1"/>
  <c r="I99" i="1" s="1"/>
  <c r="H43" i="1"/>
  <c r="G35" i="1"/>
  <c r="G99" i="1" s="1"/>
  <c r="F35" i="1"/>
  <c r="F99" i="1" s="1"/>
  <c r="E24" i="1"/>
  <c r="L33" i="1"/>
  <c r="K33" i="1"/>
  <c r="J33" i="1"/>
  <c r="I33" i="1"/>
  <c r="H33" i="1"/>
  <c r="G33" i="1"/>
  <c r="F33" i="1"/>
  <c r="L32" i="1"/>
  <c r="K32" i="1"/>
  <c r="J32" i="1"/>
  <c r="I32" i="1"/>
  <c r="H32" i="1"/>
  <c r="G32" i="1"/>
  <c r="F32" i="1"/>
  <c r="L31" i="1"/>
  <c r="K31" i="1"/>
  <c r="J31" i="1"/>
  <c r="I31" i="1"/>
  <c r="H31" i="1"/>
  <c r="G31" i="1"/>
  <c r="F31" i="1"/>
  <c r="E29" i="1"/>
  <c r="E28" i="1"/>
  <c r="E27" i="1"/>
  <c r="L26" i="1"/>
  <c r="K26" i="1"/>
  <c r="J26" i="1"/>
  <c r="I26" i="1"/>
  <c r="H26" i="1"/>
  <c r="G26" i="1"/>
  <c r="E25" i="1"/>
  <c r="E23" i="1"/>
  <c r="L22" i="1"/>
  <c r="K22" i="1"/>
  <c r="J22" i="1"/>
  <c r="I22" i="1"/>
  <c r="H22" i="1"/>
  <c r="G22" i="1"/>
  <c r="F22" i="1"/>
  <c r="F19" i="1"/>
  <c r="G19" i="1"/>
  <c r="H19" i="1"/>
  <c r="I19" i="1"/>
  <c r="J19" i="1"/>
  <c r="K19" i="1"/>
  <c r="L19" i="1"/>
  <c r="F18" i="1"/>
  <c r="G18" i="1"/>
  <c r="H18" i="1"/>
  <c r="I18" i="1"/>
  <c r="J18" i="1"/>
  <c r="K18" i="1"/>
  <c r="L18" i="1"/>
  <c r="F20" i="1"/>
  <c r="G20" i="1"/>
  <c r="H20" i="1"/>
  <c r="I20" i="1"/>
  <c r="J20" i="1"/>
  <c r="K20" i="1"/>
  <c r="L20" i="1"/>
  <c r="E14" i="1"/>
  <c r="E15" i="1"/>
  <c r="E16" i="1"/>
  <c r="F13" i="1"/>
  <c r="G13" i="1"/>
  <c r="H13" i="1"/>
  <c r="I13" i="1"/>
  <c r="J13" i="1"/>
  <c r="K13" i="1"/>
  <c r="L13" i="1"/>
  <c r="E10" i="1"/>
  <c r="E18" i="1" s="1"/>
  <c r="E11" i="1"/>
  <c r="E12" i="1"/>
  <c r="E20" i="1" s="1"/>
  <c r="G9" i="1"/>
  <c r="H9" i="1"/>
  <c r="I9" i="1"/>
  <c r="J9" i="1"/>
  <c r="K9" i="1"/>
  <c r="L9" i="1"/>
  <c r="F9" i="1"/>
  <c r="F95" i="1" s="1"/>
  <c r="E9" i="1" l="1"/>
  <c r="K95" i="1"/>
  <c r="G107" i="1"/>
  <c r="I107" i="1"/>
  <c r="K107" i="1"/>
  <c r="E108" i="1"/>
  <c r="E110" i="1"/>
  <c r="E56" i="1"/>
  <c r="E73" i="1"/>
  <c r="I95" i="1"/>
  <c r="G95" i="1"/>
  <c r="E96" i="1"/>
  <c r="L95" i="1"/>
  <c r="J95" i="1"/>
  <c r="H17" i="1"/>
  <c r="F17" i="1"/>
  <c r="E97" i="1"/>
  <c r="F60" i="1"/>
  <c r="E98" i="1"/>
  <c r="L99" i="1"/>
  <c r="J99" i="1"/>
  <c r="H99" i="1"/>
  <c r="H95" i="1"/>
  <c r="J17" i="1"/>
  <c r="E19" i="1"/>
  <c r="E26" i="1"/>
  <c r="F82" i="1"/>
  <c r="H82" i="1"/>
  <c r="J82" i="1"/>
  <c r="L82" i="1"/>
  <c r="F84" i="1"/>
  <c r="H84" i="1"/>
  <c r="J84" i="1"/>
  <c r="L84" i="1"/>
  <c r="F77" i="1"/>
  <c r="E69" i="1"/>
  <c r="L17" i="1"/>
  <c r="K17" i="1"/>
  <c r="I17" i="1"/>
  <c r="G17" i="1"/>
  <c r="E31" i="1"/>
  <c r="E33" i="1"/>
  <c r="G82" i="1"/>
  <c r="I82" i="1"/>
  <c r="K82" i="1"/>
  <c r="F83" i="1"/>
  <c r="G84" i="1"/>
  <c r="I84" i="1"/>
  <c r="K84" i="1"/>
  <c r="E52" i="1"/>
  <c r="E61" i="1"/>
  <c r="E78" i="1"/>
  <c r="E44" i="1"/>
  <c r="H83" i="1"/>
  <c r="J83" i="1"/>
  <c r="L83" i="1"/>
  <c r="G83" i="1"/>
  <c r="I83" i="1"/>
  <c r="K83" i="1"/>
  <c r="L77" i="1"/>
  <c r="E65" i="1"/>
  <c r="K77" i="1"/>
  <c r="J77" i="1"/>
  <c r="I77" i="1"/>
  <c r="E79" i="1"/>
  <c r="H77" i="1"/>
  <c r="E80" i="1"/>
  <c r="G77" i="1"/>
  <c r="E48" i="1"/>
  <c r="E63" i="1"/>
  <c r="E46" i="1"/>
  <c r="E13" i="1"/>
  <c r="E17" i="1" s="1"/>
  <c r="L60" i="1"/>
  <c r="K60" i="1"/>
  <c r="J60" i="1"/>
  <c r="I60" i="1"/>
  <c r="H60" i="1"/>
  <c r="G60" i="1"/>
  <c r="E62" i="1"/>
  <c r="E39" i="1"/>
  <c r="E103" i="1" s="1"/>
  <c r="K43" i="1"/>
  <c r="I43" i="1"/>
  <c r="E45" i="1"/>
  <c r="E35" i="1"/>
  <c r="E99" i="1" s="1"/>
  <c r="G43" i="1"/>
  <c r="F43" i="1"/>
  <c r="L30" i="1"/>
  <c r="K30" i="1"/>
  <c r="J30" i="1"/>
  <c r="I30" i="1"/>
  <c r="H30" i="1"/>
  <c r="G30" i="1"/>
  <c r="E22" i="1"/>
  <c r="F30" i="1"/>
  <c r="F81" i="1" s="1"/>
  <c r="E32" i="1"/>
  <c r="E84" i="1" l="1"/>
  <c r="E77" i="1"/>
  <c r="E30" i="1"/>
  <c r="E60" i="1"/>
  <c r="E107" i="1"/>
  <c r="E82" i="1"/>
  <c r="E95" i="1"/>
  <c r="E83" i="1"/>
  <c r="G81" i="1"/>
  <c r="I81" i="1"/>
  <c r="K81" i="1"/>
  <c r="H81" i="1"/>
  <c r="J81" i="1"/>
  <c r="L81" i="1"/>
  <c r="E43" i="1"/>
</calcChain>
</file>

<file path=xl/sharedStrings.xml><?xml version="1.0" encoding="utf-8"?>
<sst xmlns="http://schemas.openxmlformats.org/spreadsheetml/2006/main" count="161" uniqueCount="59">
  <si>
    <t>Мероприятия муниципальной программы</t>
  </si>
  <si>
    <t>№ п/п</t>
  </si>
  <si>
    <t>Источники финансирования</t>
  </si>
  <si>
    <t>всего</t>
  </si>
  <si>
    <t>в том числе по годам</t>
  </si>
  <si>
    <t>Отвественный исполнитель/  соисполнитель</t>
  </si>
  <si>
    <t xml:space="preserve">Финансовые затраты на реализацию, тыс. руб. </t>
  </si>
  <si>
    <t xml:space="preserve">Цель - создание условий для толерантной среды на основе ценностей многонационального российского общества, 
обеспечения равенства прав и свобод человека
</t>
  </si>
  <si>
    <t>Задача 1. Воспитание толерантности через систему образования</t>
  </si>
  <si>
    <t>1.1.</t>
  </si>
  <si>
    <t xml:space="preserve">Организация и проведение ежегодных конкурсов по вопросам формирования культуры толерантности и противодействия ксенофобии, профилактики экстремизма среди образовательных учреждений </t>
  </si>
  <si>
    <t xml:space="preserve">Департамент образования и молодежной политики Нефтеюганского района </t>
  </si>
  <si>
    <t>местный бюджет</t>
  </si>
  <si>
    <t>иные внебюджетные источники</t>
  </si>
  <si>
    <t>бюджет             автономного округа</t>
  </si>
  <si>
    <t xml:space="preserve">Комплекс мероприятий по развитию системы образования, патриотического и гражданского воспитания подрастающего поколения путем формирования у детей и молодежи культуры межнационального общения, основанное на толерантности, уважении чести и национального достоинства граждан на всех этапах образовательного процесса </t>
  </si>
  <si>
    <t>Департамент образования и молодежной политики Нефтеюганского района</t>
  </si>
  <si>
    <t>1.2.</t>
  </si>
  <si>
    <t>Итого по задаче 1</t>
  </si>
  <si>
    <t>Задача 2. Укрепление толерантности и профилактика экстремизма в молодежной среде</t>
  </si>
  <si>
    <t>2.1.</t>
  </si>
  <si>
    <t>2.2.</t>
  </si>
  <si>
    <t>Итого по задаче 2</t>
  </si>
  <si>
    <t xml:space="preserve">Проведение и участие 
в профилактических мероприятиях по предупреждению фактов националистического или религиозного экстремизма в молодежной среде 
</t>
  </si>
  <si>
    <t>Повышение квалификации специалистов по работе с молодежью, педагогов ОУ, специалистов в сфере культуры и спорта в области межкультурного, гражданского и военно-патриотического воспитания молодежи</t>
  </si>
  <si>
    <t>Задача 3. Укрепление толерантности через средства массовой информации</t>
  </si>
  <si>
    <t>3.1.</t>
  </si>
  <si>
    <t>3.2.</t>
  </si>
  <si>
    <t>Итого по задаче 3</t>
  </si>
  <si>
    <t>Комплекс мероприятий по информационному обеспечению реализации государственной национальной политики Российской Федерации</t>
  </si>
  <si>
    <t>Ведение страницы Межведомственной комиссии по противодействию экстремизму на официальном сайте администрации района</t>
  </si>
  <si>
    <t>Администрация Нефтеюганского района (МКУ «Управление по делам администрации Нефтеюганского района»)</t>
  </si>
  <si>
    <t>Задача 4. Обеспечение межнационального мира и согласия, гармонизации межнациональных (межэтнических) отношений</t>
  </si>
  <si>
    <t>4.1.</t>
  </si>
  <si>
    <t>4.2.</t>
  </si>
  <si>
    <t>Проведение мероприятий, направленных на продвижение идеалов взаимопонимания, терпимости, межнациональной солидарности, информирование о самобытности и многообразии национальных культур народов, проживающих в Нефтеюганском районе</t>
  </si>
  <si>
    <t>Оказание содействия национальным коллективам в подготовке и проведении мероприятий, направленных на развитие межнационального диалога и сотрудничества, в целях укрепления мира и согласия в Нефтеюганском районе.</t>
  </si>
  <si>
    <t>Проведение спортивно-массовых мероприятий направленных на развитие межэтнической интеграции</t>
  </si>
  <si>
    <t>Итого по задаче 4</t>
  </si>
  <si>
    <t>Департамент культуры и спорта Нефтеюганского района</t>
  </si>
  <si>
    <t>Задача 5. Содействие адаптации и интеграции мигрантов в социальное и культурное пространство Нефтеюганского района.</t>
  </si>
  <si>
    <t>5.1.</t>
  </si>
  <si>
    <t>5.2.</t>
  </si>
  <si>
    <t>5.3.</t>
  </si>
  <si>
    <t>Итого по задаче 5</t>
  </si>
  <si>
    <t>Реализация комплекса мер по социокультурной и языковой адаптации детей-мигрантов</t>
  </si>
  <si>
    <t>Подготовка и выпуск информационно- справочных материалов, памяток по профилактике экстремистской деятельности</t>
  </si>
  <si>
    <t>ВСЕГО по муниципальной программе</t>
  </si>
  <si>
    <t xml:space="preserve">Администрация Нефтеюганского района (Управление 
по связям с общественностью)
</t>
  </si>
  <si>
    <t xml:space="preserve">Организация и проведение встреч руководителей национальных, религиозных, молодежных объединений, работодателей, привлекающих иностранную рабочую силу с представителями правоохранительных органов, МСУ по вопросам  профилактики экстремизма в среде мигрантов </t>
  </si>
  <si>
    <t>Администрация Нефтеюганского района (МКУ «Управление по делам адм-ции Нефтеюганского района»)</t>
  </si>
  <si>
    <t xml:space="preserve">Администрация Нефтеюганского района (Управление по связям с общественностью)
</t>
  </si>
  <si>
    <t>в том числе:</t>
  </si>
  <si>
    <t>Администрация Нефтеюганского района (Управление по связям с общественностью)</t>
  </si>
  <si>
    <t xml:space="preserve">Основные мероприятия муниципальной программы «Профилактика экстремизма, гармонизация межэтнических и межкультурных отношений 
в Нефтеюганском районе на 2014-2020 годы»
</t>
  </si>
  <si>
    <t>4.3.</t>
  </si>
  <si>
    <t xml:space="preserve">инвестиции в объекты муниципальной 
собственности
</t>
  </si>
  <si>
    <t>Прочие расходы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</si>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</sst>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/>
    <xf numFmtId="164" fontId="1" fillId="0" borderId="1" xfId="0" applyNumberFormat="1" applyFont="1" applyBorder="1" applyAlignment="1"/>
    <xf numFmtId="0" fontId="1" fillId="0" borderId="0" xfId="0" applyFont="1" applyAlignment="1">
      <alignment horizontal="right"/>
    </xf>
    <xf numFmtId="0" fontId="1" fillId="0" borderId="13" xfId="0" applyFont="1" applyBorder="1" applyAlignment="1"/>
    <xf numFmtId="0" fontId="0" fillId="0" borderId="14" xfId="0" applyBorder="1" applyAlignment="1"/>
    <xf numFmtId="0" fontId="0" fillId="0" borderId="15" xfId="0" applyBorder="1" applyAlignment="1"/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topLeftCell="A79" zoomScaleNormal="100" workbookViewId="0">
      <selection activeCell="P7" sqref="P7"/>
    </sheetView>
  </sheetViews>
  <sheetFormatPr defaultRowHeight="15" x14ac:dyDescent="0.25"/>
  <cols>
    <col min="1" max="1" width="4.85546875" style="1" customWidth="1"/>
    <col min="2" max="2" width="27.7109375" style="1" customWidth="1"/>
    <col min="3" max="3" width="15.85546875" style="1" customWidth="1"/>
    <col min="4" max="4" width="19.42578125" style="1" customWidth="1"/>
    <col min="5" max="5" width="9.42578125" style="1" customWidth="1"/>
    <col min="6" max="9" width="8.7109375" style="1" customWidth="1"/>
    <col min="10" max="10" width="9.42578125" style="1" customWidth="1"/>
    <col min="11" max="11" width="10" style="1" customWidth="1"/>
    <col min="12" max="12" width="9.7109375" style="1" customWidth="1"/>
    <col min="13" max="16384" width="9.140625" style="1"/>
  </cols>
  <sheetData>
    <row r="1" spans="1:12" x14ac:dyDescent="0.25">
      <c r="K1" s="18" t="s">
        <v>58</v>
      </c>
      <c r="L1" s="18"/>
    </row>
    <row r="2" spans="1:12" ht="47.25" customHeight="1" x14ac:dyDescent="0.25">
      <c r="A2" s="55" t="s">
        <v>54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x14ac:dyDescent="0.25">
      <c r="A3" s="36" t="s">
        <v>1</v>
      </c>
      <c r="B3" s="36" t="s">
        <v>0</v>
      </c>
      <c r="C3" s="36" t="s">
        <v>5</v>
      </c>
      <c r="D3" s="36" t="s">
        <v>2</v>
      </c>
      <c r="E3" s="40" t="s">
        <v>6</v>
      </c>
      <c r="F3" s="41"/>
      <c r="G3" s="41"/>
      <c r="H3" s="41"/>
      <c r="I3" s="41"/>
      <c r="J3" s="41"/>
      <c r="K3" s="41"/>
      <c r="L3" s="41"/>
    </row>
    <row r="4" spans="1:12" ht="15" customHeight="1" x14ac:dyDescent="0.25">
      <c r="A4" s="41"/>
      <c r="B4" s="41"/>
      <c r="C4" s="41"/>
      <c r="D4" s="41"/>
      <c r="E4" s="40" t="s">
        <v>3</v>
      </c>
      <c r="F4" s="39" t="s">
        <v>4</v>
      </c>
      <c r="G4" s="39"/>
      <c r="H4" s="39"/>
      <c r="I4" s="39"/>
      <c r="J4" s="39"/>
      <c r="K4" s="39"/>
      <c r="L4" s="39"/>
    </row>
    <row r="5" spans="1:12" x14ac:dyDescent="0.25">
      <c r="A5" s="41"/>
      <c r="B5" s="41"/>
      <c r="C5" s="41"/>
      <c r="D5" s="41"/>
      <c r="E5" s="40"/>
      <c r="F5" s="3">
        <v>2014</v>
      </c>
      <c r="G5" s="3">
        <v>2015</v>
      </c>
      <c r="H5" s="3">
        <v>2016</v>
      </c>
      <c r="I5" s="3">
        <v>2017</v>
      </c>
      <c r="J5" s="3">
        <v>2018</v>
      </c>
      <c r="K5" s="3">
        <v>2019</v>
      </c>
      <c r="L5" s="3">
        <v>2020</v>
      </c>
    </row>
    <row r="6" spans="1:12" ht="12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</row>
    <row r="7" spans="1:12" ht="43.5" customHeight="1" x14ac:dyDescent="0.25">
      <c r="A7" s="36" t="s">
        <v>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x14ac:dyDescent="0.25">
      <c r="A9" s="33" t="s">
        <v>9</v>
      </c>
      <c r="B9" s="45" t="s">
        <v>10</v>
      </c>
      <c r="C9" s="36" t="s">
        <v>11</v>
      </c>
      <c r="D9" s="4" t="s">
        <v>3</v>
      </c>
      <c r="E9" s="10">
        <f>SUM(F9:L9)</f>
        <v>700</v>
      </c>
      <c r="F9" s="10">
        <f>SUM(F10:F12)</f>
        <v>100</v>
      </c>
      <c r="G9" s="10">
        <f t="shared" ref="G9:L9" si="0">SUM(G10:G12)</f>
        <v>100</v>
      </c>
      <c r="H9" s="10">
        <f t="shared" si="0"/>
        <v>100</v>
      </c>
      <c r="I9" s="10">
        <f t="shared" si="0"/>
        <v>100</v>
      </c>
      <c r="J9" s="10">
        <f t="shared" si="0"/>
        <v>100</v>
      </c>
      <c r="K9" s="10">
        <f t="shared" si="0"/>
        <v>100</v>
      </c>
      <c r="L9" s="10">
        <f t="shared" si="0"/>
        <v>100</v>
      </c>
    </row>
    <row r="10" spans="1:12" ht="32.25" customHeight="1" x14ac:dyDescent="0.25">
      <c r="A10" s="33"/>
      <c r="B10" s="45"/>
      <c r="C10" s="36"/>
      <c r="D10" s="5" t="s">
        <v>14</v>
      </c>
      <c r="E10" s="10">
        <f t="shared" ref="E10:E12" si="1">SUM(F10:L10)</f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</row>
    <row r="11" spans="1:12" x14ac:dyDescent="0.25">
      <c r="A11" s="33"/>
      <c r="B11" s="45"/>
      <c r="C11" s="36"/>
      <c r="D11" s="4" t="s">
        <v>12</v>
      </c>
      <c r="E11" s="11">
        <f t="shared" si="1"/>
        <v>700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</row>
    <row r="12" spans="1:12" ht="62.25" customHeight="1" x14ac:dyDescent="0.25">
      <c r="A12" s="33"/>
      <c r="B12" s="45"/>
      <c r="C12" s="36"/>
      <c r="D12" s="5" t="s">
        <v>13</v>
      </c>
      <c r="E12" s="11">
        <f t="shared" si="1"/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x14ac:dyDescent="0.25">
      <c r="A13" s="33" t="s">
        <v>17</v>
      </c>
      <c r="B13" s="25" t="s">
        <v>15</v>
      </c>
      <c r="C13" s="30" t="s">
        <v>16</v>
      </c>
      <c r="D13" s="4" t="s">
        <v>3</v>
      </c>
      <c r="E13" s="11">
        <f>SUM(F13:L13)</f>
        <v>0</v>
      </c>
      <c r="F13" s="11">
        <f t="shared" ref="F13:K13" si="2">SUM(F14:F16)</f>
        <v>0</v>
      </c>
      <c r="G13" s="11">
        <f t="shared" si="2"/>
        <v>0</v>
      </c>
      <c r="H13" s="11">
        <f t="shared" si="2"/>
        <v>0</v>
      </c>
      <c r="I13" s="11">
        <f t="shared" si="2"/>
        <v>0</v>
      </c>
      <c r="J13" s="11">
        <f t="shared" si="2"/>
        <v>0</v>
      </c>
      <c r="K13" s="11">
        <f t="shared" si="2"/>
        <v>0</v>
      </c>
      <c r="L13" s="11">
        <f>SUM(L14:L16)</f>
        <v>0</v>
      </c>
    </row>
    <row r="14" spans="1:12" ht="30" x14ac:dyDescent="0.25">
      <c r="A14" s="33"/>
      <c r="B14" s="37"/>
      <c r="C14" s="30"/>
      <c r="D14" s="5" t="s">
        <v>14</v>
      </c>
      <c r="E14" s="11">
        <f t="shared" ref="E14:E16" si="3">SUM(F14:L14)</f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</row>
    <row r="15" spans="1:12" x14ac:dyDescent="0.25">
      <c r="A15" s="33"/>
      <c r="B15" s="37"/>
      <c r="C15" s="30"/>
      <c r="D15" s="4" t="s">
        <v>12</v>
      </c>
      <c r="E15" s="11">
        <f t="shared" si="3"/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</row>
    <row r="16" spans="1:12" ht="133.5" customHeight="1" x14ac:dyDescent="0.25">
      <c r="A16" s="33"/>
      <c r="B16" s="38"/>
      <c r="C16" s="30"/>
      <c r="D16" s="7" t="s">
        <v>13</v>
      </c>
      <c r="E16" s="12">
        <f t="shared" si="3"/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ht="15.75" customHeight="1" x14ac:dyDescent="0.25">
      <c r="A17" s="34"/>
      <c r="B17" s="33" t="s">
        <v>18</v>
      </c>
      <c r="C17" s="30"/>
      <c r="D17" s="8" t="s">
        <v>3</v>
      </c>
      <c r="E17" s="13">
        <f t="shared" ref="E17:L19" si="4">E13+E9</f>
        <v>700</v>
      </c>
      <c r="F17" s="13">
        <f t="shared" si="4"/>
        <v>100</v>
      </c>
      <c r="G17" s="13">
        <f t="shared" si="4"/>
        <v>100</v>
      </c>
      <c r="H17" s="13">
        <f t="shared" si="4"/>
        <v>100</v>
      </c>
      <c r="I17" s="13">
        <f t="shared" si="4"/>
        <v>100</v>
      </c>
      <c r="J17" s="13">
        <f t="shared" si="4"/>
        <v>100</v>
      </c>
      <c r="K17" s="13">
        <f t="shared" si="4"/>
        <v>100</v>
      </c>
      <c r="L17" s="13">
        <f t="shared" si="4"/>
        <v>100</v>
      </c>
    </row>
    <row r="18" spans="1:12" ht="30" x14ac:dyDescent="0.25">
      <c r="A18" s="34"/>
      <c r="B18" s="33"/>
      <c r="C18" s="30"/>
      <c r="D18" s="5" t="s">
        <v>14</v>
      </c>
      <c r="E18" s="10">
        <f t="shared" si="4"/>
        <v>0</v>
      </c>
      <c r="F18" s="10">
        <f t="shared" si="4"/>
        <v>0</v>
      </c>
      <c r="G18" s="10">
        <f t="shared" si="4"/>
        <v>0</v>
      </c>
      <c r="H18" s="10">
        <f t="shared" si="4"/>
        <v>0</v>
      </c>
      <c r="I18" s="10">
        <f t="shared" si="4"/>
        <v>0</v>
      </c>
      <c r="J18" s="10">
        <f t="shared" si="4"/>
        <v>0</v>
      </c>
      <c r="K18" s="10">
        <f t="shared" si="4"/>
        <v>0</v>
      </c>
      <c r="L18" s="10">
        <f t="shared" si="4"/>
        <v>0</v>
      </c>
    </row>
    <row r="19" spans="1:12" x14ac:dyDescent="0.25">
      <c r="A19" s="34"/>
      <c r="B19" s="33"/>
      <c r="C19" s="30"/>
      <c r="D19" s="4" t="s">
        <v>12</v>
      </c>
      <c r="E19" s="10">
        <f t="shared" si="4"/>
        <v>700</v>
      </c>
      <c r="F19" s="10">
        <f t="shared" si="4"/>
        <v>100</v>
      </c>
      <c r="G19" s="10">
        <f t="shared" si="4"/>
        <v>100</v>
      </c>
      <c r="H19" s="10">
        <f t="shared" si="4"/>
        <v>100</v>
      </c>
      <c r="I19" s="10">
        <f t="shared" si="4"/>
        <v>100</v>
      </c>
      <c r="J19" s="10">
        <f t="shared" si="4"/>
        <v>100</v>
      </c>
      <c r="K19" s="10">
        <f t="shared" si="4"/>
        <v>100</v>
      </c>
      <c r="L19" s="10">
        <f t="shared" si="4"/>
        <v>100</v>
      </c>
    </row>
    <row r="20" spans="1:12" ht="30.75" customHeight="1" x14ac:dyDescent="0.25">
      <c r="A20" s="34"/>
      <c r="B20" s="33"/>
      <c r="C20" s="30"/>
      <c r="D20" s="7" t="s">
        <v>13</v>
      </c>
      <c r="E20" s="12">
        <f>E16+E12</f>
        <v>0</v>
      </c>
      <c r="F20" s="12">
        <f t="shared" ref="F20:L20" si="5">F16+F12</f>
        <v>0</v>
      </c>
      <c r="G20" s="12">
        <f t="shared" si="5"/>
        <v>0</v>
      </c>
      <c r="H20" s="12">
        <f t="shared" si="5"/>
        <v>0</v>
      </c>
      <c r="I20" s="12">
        <f t="shared" si="5"/>
        <v>0</v>
      </c>
      <c r="J20" s="12">
        <f t="shared" si="5"/>
        <v>0</v>
      </c>
      <c r="K20" s="12">
        <f t="shared" si="5"/>
        <v>0</v>
      </c>
      <c r="L20" s="12">
        <f t="shared" si="5"/>
        <v>0</v>
      </c>
    </row>
    <row r="21" spans="1:12" x14ac:dyDescent="0.25">
      <c r="A21" s="35" t="s">
        <v>19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 x14ac:dyDescent="0.25">
      <c r="A22" s="33" t="s">
        <v>20</v>
      </c>
      <c r="B22" s="45" t="s">
        <v>23</v>
      </c>
      <c r="C22" s="36" t="s">
        <v>11</v>
      </c>
      <c r="D22" s="4" t="s">
        <v>3</v>
      </c>
      <c r="E22" s="10">
        <f>SUM(F22:L22)</f>
        <v>0</v>
      </c>
      <c r="F22" s="10">
        <f>SUM(F23:F25)</f>
        <v>0</v>
      </c>
      <c r="G22" s="10">
        <f t="shared" ref="G22" si="6">SUM(G23:G25)</f>
        <v>0</v>
      </c>
      <c r="H22" s="10">
        <f t="shared" ref="H22" si="7">SUM(H23:H25)</f>
        <v>0</v>
      </c>
      <c r="I22" s="10">
        <f t="shared" ref="I22" si="8">SUM(I23:I25)</f>
        <v>0</v>
      </c>
      <c r="J22" s="10">
        <f t="shared" ref="J22" si="9">SUM(J23:J25)</f>
        <v>0</v>
      </c>
      <c r="K22" s="10">
        <f t="shared" ref="K22" si="10">SUM(K23:K25)</f>
        <v>0</v>
      </c>
      <c r="L22" s="10">
        <f t="shared" ref="L22" si="11">SUM(L23:L25)</f>
        <v>0</v>
      </c>
    </row>
    <row r="23" spans="1:12" ht="30" x14ac:dyDescent="0.25">
      <c r="A23" s="33"/>
      <c r="B23" s="45"/>
      <c r="C23" s="36"/>
      <c r="D23" s="5" t="s">
        <v>14</v>
      </c>
      <c r="E23" s="10">
        <f t="shared" ref="E23:E25" si="12">SUM(F23:L23)</f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33"/>
      <c r="B24" s="45"/>
      <c r="C24" s="36"/>
      <c r="D24" s="4" t="s">
        <v>12</v>
      </c>
      <c r="E24" s="10">
        <f>SUM(F24:L24)</f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ht="45" x14ac:dyDescent="0.25">
      <c r="A25" s="33"/>
      <c r="B25" s="45"/>
      <c r="C25" s="36"/>
      <c r="D25" s="5" t="s">
        <v>13</v>
      </c>
      <c r="E25" s="10">
        <f t="shared" si="12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5">
      <c r="A26" s="33" t="s">
        <v>21</v>
      </c>
      <c r="B26" s="25" t="s">
        <v>24</v>
      </c>
      <c r="C26" s="30" t="s">
        <v>16</v>
      </c>
      <c r="D26" s="4" t="s">
        <v>3</v>
      </c>
      <c r="E26" s="10">
        <f>SUM(F26:L26)</f>
        <v>1393.384</v>
      </c>
      <c r="F26" s="10">
        <f t="shared" ref="F26:G26" si="13">SUM(F27:F29)</f>
        <v>193.38399999999999</v>
      </c>
      <c r="G26" s="10">
        <f t="shared" si="13"/>
        <v>200</v>
      </c>
      <c r="H26" s="10">
        <f t="shared" ref="H26" si="14">SUM(H27:H29)</f>
        <v>200</v>
      </c>
      <c r="I26" s="10">
        <f t="shared" ref="I26" si="15">SUM(I27:I29)</f>
        <v>200</v>
      </c>
      <c r="J26" s="10">
        <f t="shared" ref="J26" si="16">SUM(J27:J29)</f>
        <v>200</v>
      </c>
      <c r="K26" s="10">
        <f t="shared" ref="K26" si="17">SUM(K27:K29)</f>
        <v>200</v>
      </c>
      <c r="L26" s="10">
        <f>SUM(L27:L29)</f>
        <v>200</v>
      </c>
    </row>
    <row r="27" spans="1:12" ht="30" x14ac:dyDescent="0.25">
      <c r="A27" s="33"/>
      <c r="B27" s="37"/>
      <c r="C27" s="30"/>
      <c r="D27" s="5" t="s">
        <v>14</v>
      </c>
      <c r="E27" s="10">
        <f t="shared" ref="E27:E29" si="18">SUM(F27:L27)</f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33"/>
      <c r="B28" s="37"/>
      <c r="C28" s="30"/>
      <c r="D28" s="4" t="s">
        <v>12</v>
      </c>
      <c r="E28" s="11">
        <f t="shared" si="18"/>
        <v>1393.384</v>
      </c>
      <c r="F28" s="11">
        <v>193.38399999999999</v>
      </c>
      <c r="G28" s="11">
        <v>200</v>
      </c>
      <c r="H28" s="11">
        <v>200</v>
      </c>
      <c r="I28" s="11">
        <v>200</v>
      </c>
      <c r="J28" s="11">
        <v>200</v>
      </c>
      <c r="K28" s="11">
        <v>200</v>
      </c>
      <c r="L28" s="11">
        <v>200</v>
      </c>
    </row>
    <row r="29" spans="1:12" ht="78" customHeight="1" x14ac:dyDescent="0.25">
      <c r="A29" s="33"/>
      <c r="B29" s="38"/>
      <c r="C29" s="30"/>
      <c r="D29" s="7" t="s">
        <v>13</v>
      </c>
      <c r="E29" s="12">
        <f t="shared" si="18"/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34"/>
      <c r="B30" s="33" t="s">
        <v>22</v>
      </c>
      <c r="C30" s="30"/>
      <c r="D30" s="8" t="s">
        <v>3</v>
      </c>
      <c r="E30" s="13">
        <f t="shared" ref="E30:L30" si="19">E26+E22</f>
        <v>1393.384</v>
      </c>
      <c r="F30" s="13">
        <f t="shared" si="19"/>
        <v>193.38399999999999</v>
      </c>
      <c r="G30" s="13">
        <f t="shared" si="19"/>
        <v>200</v>
      </c>
      <c r="H30" s="13">
        <f t="shared" si="19"/>
        <v>200</v>
      </c>
      <c r="I30" s="13">
        <f t="shared" si="19"/>
        <v>200</v>
      </c>
      <c r="J30" s="13">
        <f t="shared" si="19"/>
        <v>200</v>
      </c>
      <c r="K30" s="13">
        <f t="shared" si="19"/>
        <v>200</v>
      </c>
      <c r="L30" s="13">
        <f t="shared" si="19"/>
        <v>200</v>
      </c>
    </row>
    <row r="31" spans="1:12" ht="30" x14ac:dyDescent="0.25">
      <c r="A31" s="34"/>
      <c r="B31" s="33"/>
      <c r="C31" s="30"/>
      <c r="D31" s="5" t="s">
        <v>14</v>
      </c>
      <c r="E31" s="10">
        <f t="shared" ref="E31:L31" si="20">E27+E23</f>
        <v>0</v>
      </c>
      <c r="F31" s="10">
        <f t="shared" si="20"/>
        <v>0</v>
      </c>
      <c r="G31" s="10">
        <f t="shared" si="20"/>
        <v>0</v>
      </c>
      <c r="H31" s="10">
        <f t="shared" si="20"/>
        <v>0</v>
      </c>
      <c r="I31" s="10">
        <f t="shared" si="20"/>
        <v>0</v>
      </c>
      <c r="J31" s="10">
        <f t="shared" si="20"/>
        <v>0</v>
      </c>
      <c r="K31" s="10">
        <f t="shared" si="20"/>
        <v>0</v>
      </c>
      <c r="L31" s="10">
        <f t="shared" si="20"/>
        <v>0</v>
      </c>
    </row>
    <row r="32" spans="1:12" x14ac:dyDescent="0.25">
      <c r="A32" s="34"/>
      <c r="B32" s="33"/>
      <c r="C32" s="30"/>
      <c r="D32" s="4" t="s">
        <v>12</v>
      </c>
      <c r="E32" s="10">
        <f t="shared" ref="E32:L32" si="21">E28+E24</f>
        <v>1393.384</v>
      </c>
      <c r="F32" s="10">
        <f t="shared" si="21"/>
        <v>193.38399999999999</v>
      </c>
      <c r="G32" s="10">
        <f t="shared" si="21"/>
        <v>200</v>
      </c>
      <c r="H32" s="10">
        <f t="shared" si="21"/>
        <v>200</v>
      </c>
      <c r="I32" s="10">
        <f t="shared" si="21"/>
        <v>200</v>
      </c>
      <c r="J32" s="10">
        <f t="shared" si="21"/>
        <v>200</v>
      </c>
      <c r="K32" s="10">
        <f t="shared" si="21"/>
        <v>200</v>
      </c>
      <c r="L32" s="10">
        <f t="shared" si="21"/>
        <v>200</v>
      </c>
    </row>
    <row r="33" spans="1:12" ht="29.25" customHeight="1" x14ac:dyDescent="0.25">
      <c r="A33" s="34"/>
      <c r="B33" s="33"/>
      <c r="C33" s="30"/>
      <c r="D33" s="5" t="s">
        <v>13</v>
      </c>
      <c r="E33" s="10">
        <f>E29+E25</f>
        <v>0</v>
      </c>
      <c r="F33" s="10">
        <f t="shared" ref="F33:L33" si="22">F29+F25</f>
        <v>0</v>
      </c>
      <c r="G33" s="10">
        <f t="shared" si="22"/>
        <v>0</v>
      </c>
      <c r="H33" s="10">
        <f t="shared" si="22"/>
        <v>0</v>
      </c>
      <c r="I33" s="10">
        <f t="shared" si="22"/>
        <v>0</v>
      </c>
      <c r="J33" s="10">
        <f t="shared" si="22"/>
        <v>0</v>
      </c>
      <c r="K33" s="10">
        <f t="shared" si="22"/>
        <v>0</v>
      </c>
      <c r="L33" s="10">
        <f t="shared" si="22"/>
        <v>0</v>
      </c>
    </row>
    <row r="34" spans="1:12" x14ac:dyDescent="0.25">
      <c r="A34" s="35" t="s">
        <v>25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x14ac:dyDescent="0.25">
      <c r="A35" s="33" t="s">
        <v>26</v>
      </c>
      <c r="B35" s="25" t="s">
        <v>29</v>
      </c>
      <c r="C35" s="36" t="s">
        <v>31</v>
      </c>
      <c r="D35" s="4" t="s">
        <v>3</v>
      </c>
      <c r="E35" s="10">
        <f>SUM(F35:L35)</f>
        <v>2920</v>
      </c>
      <c r="F35" s="10">
        <f>SUM(F36:F38)</f>
        <v>500</v>
      </c>
      <c r="G35" s="10">
        <f t="shared" ref="G35" si="23">SUM(G36:G38)</f>
        <v>200</v>
      </c>
      <c r="H35" s="10">
        <v>0</v>
      </c>
      <c r="I35" s="10">
        <f t="shared" ref="I35" si="24">SUM(I36:I38)</f>
        <v>0</v>
      </c>
      <c r="J35" s="10">
        <f t="shared" ref="J35" si="25">SUM(J36:J38)</f>
        <v>740</v>
      </c>
      <c r="K35" s="10">
        <f t="shared" ref="K35" si="26">SUM(K36:K38)</f>
        <v>740</v>
      </c>
      <c r="L35" s="10">
        <f t="shared" ref="L35" si="27">SUM(L36:L38)</f>
        <v>740</v>
      </c>
    </row>
    <row r="36" spans="1:12" ht="30" x14ac:dyDescent="0.25">
      <c r="A36" s="33"/>
      <c r="B36" s="37"/>
      <c r="C36" s="36"/>
      <c r="D36" s="5" t="s">
        <v>14</v>
      </c>
      <c r="E36" s="10">
        <f t="shared" ref="E36" si="28">SUM(F36:L36)</f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5">
      <c r="A37" s="33"/>
      <c r="B37" s="37"/>
      <c r="C37" s="36"/>
      <c r="D37" s="4" t="s">
        <v>12</v>
      </c>
      <c r="E37" s="10">
        <f>SUM(F37:L37)</f>
        <v>800</v>
      </c>
      <c r="F37" s="10">
        <v>0</v>
      </c>
      <c r="G37" s="11">
        <v>200</v>
      </c>
      <c r="H37" s="11">
        <v>0</v>
      </c>
      <c r="I37" s="11">
        <v>0</v>
      </c>
      <c r="J37" s="11">
        <v>200</v>
      </c>
      <c r="K37" s="11">
        <v>200</v>
      </c>
      <c r="L37" s="11">
        <v>200</v>
      </c>
    </row>
    <row r="38" spans="1:12" ht="61.5" customHeight="1" x14ac:dyDescent="0.25">
      <c r="A38" s="33"/>
      <c r="B38" s="38"/>
      <c r="C38" s="36"/>
      <c r="D38" s="5" t="s">
        <v>13</v>
      </c>
      <c r="E38" s="10">
        <f t="shared" ref="E38" si="29">SUM(F38:L38)</f>
        <v>2120</v>
      </c>
      <c r="F38" s="10">
        <v>500</v>
      </c>
      <c r="G38" s="11">
        <v>0</v>
      </c>
      <c r="H38" s="11">
        <v>0</v>
      </c>
      <c r="I38" s="11">
        <v>0</v>
      </c>
      <c r="J38" s="11">
        <v>540</v>
      </c>
      <c r="K38" s="11">
        <v>540</v>
      </c>
      <c r="L38" s="11">
        <v>540</v>
      </c>
    </row>
    <row r="39" spans="1:12" ht="15" customHeight="1" x14ac:dyDescent="0.25">
      <c r="A39" s="33" t="s">
        <v>27</v>
      </c>
      <c r="B39" s="25" t="s">
        <v>30</v>
      </c>
      <c r="C39" s="42" t="s">
        <v>51</v>
      </c>
      <c r="D39" s="4" t="s">
        <v>3</v>
      </c>
      <c r="E39" s="10">
        <f>SUM(F39:L39)</f>
        <v>0</v>
      </c>
      <c r="F39" s="10">
        <f t="shared" ref="F39" si="30">SUM(F40:F42)</f>
        <v>0</v>
      </c>
      <c r="G39" s="10">
        <f t="shared" ref="G39" si="31">SUM(G40:G42)</f>
        <v>0</v>
      </c>
      <c r="H39" s="10">
        <f t="shared" ref="H39" si="32">SUM(H40:H42)</f>
        <v>0</v>
      </c>
      <c r="I39" s="10">
        <f t="shared" ref="I39" si="33">SUM(I40:I42)</f>
        <v>0</v>
      </c>
      <c r="J39" s="10">
        <f t="shared" ref="J39" si="34">SUM(J40:J42)</f>
        <v>0</v>
      </c>
      <c r="K39" s="10">
        <f t="shared" ref="K39" si="35">SUM(K40:K42)</f>
        <v>0</v>
      </c>
      <c r="L39" s="10">
        <f>SUM(L40:L42)</f>
        <v>0</v>
      </c>
    </row>
    <row r="40" spans="1:12" ht="30" x14ac:dyDescent="0.25">
      <c r="A40" s="33"/>
      <c r="B40" s="37"/>
      <c r="C40" s="43"/>
      <c r="D40" s="5" t="s">
        <v>14</v>
      </c>
      <c r="E40" s="10">
        <f t="shared" ref="E40:E42" si="36">SUM(F40:L40)</f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5">
      <c r="A41" s="33"/>
      <c r="B41" s="37"/>
      <c r="C41" s="43"/>
      <c r="D41" s="4" t="s">
        <v>12</v>
      </c>
      <c r="E41" s="10">
        <f t="shared" si="36"/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ht="46.5" customHeight="1" x14ac:dyDescent="0.25">
      <c r="A42" s="33"/>
      <c r="B42" s="38"/>
      <c r="C42" s="44"/>
      <c r="D42" s="7" t="s">
        <v>13</v>
      </c>
      <c r="E42" s="12">
        <f t="shared" si="36"/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34"/>
      <c r="B43" s="33" t="s">
        <v>28</v>
      </c>
      <c r="C43" s="30"/>
      <c r="D43" s="8" t="s">
        <v>3</v>
      </c>
      <c r="E43" s="13">
        <f t="shared" ref="E43:L43" si="37">E39+E35</f>
        <v>2920</v>
      </c>
      <c r="F43" s="13">
        <f t="shared" si="37"/>
        <v>500</v>
      </c>
      <c r="G43" s="13">
        <f t="shared" si="37"/>
        <v>200</v>
      </c>
      <c r="H43" s="13">
        <f t="shared" si="37"/>
        <v>0</v>
      </c>
      <c r="I43" s="13">
        <f t="shared" si="37"/>
        <v>0</v>
      </c>
      <c r="J43" s="13">
        <f t="shared" si="37"/>
        <v>740</v>
      </c>
      <c r="K43" s="13">
        <f t="shared" si="37"/>
        <v>740</v>
      </c>
      <c r="L43" s="13">
        <f t="shared" si="37"/>
        <v>740</v>
      </c>
    </row>
    <row r="44" spans="1:12" ht="25.5" customHeight="1" x14ac:dyDescent="0.25">
      <c r="A44" s="34"/>
      <c r="B44" s="33"/>
      <c r="C44" s="30"/>
      <c r="D44" s="5" t="s">
        <v>14</v>
      </c>
      <c r="E44" s="10">
        <f t="shared" ref="E44:L44" si="38">E40+E36</f>
        <v>0</v>
      </c>
      <c r="F44" s="10">
        <f t="shared" si="38"/>
        <v>0</v>
      </c>
      <c r="G44" s="10">
        <f t="shared" si="38"/>
        <v>0</v>
      </c>
      <c r="H44" s="10">
        <f t="shared" si="38"/>
        <v>0</v>
      </c>
      <c r="I44" s="10">
        <f t="shared" si="38"/>
        <v>0</v>
      </c>
      <c r="J44" s="10">
        <f t="shared" si="38"/>
        <v>0</v>
      </c>
      <c r="K44" s="10">
        <f t="shared" si="38"/>
        <v>0</v>
      </c>
      <c r="L44" s="10">
        <f t="shared" si="38"/>
        <v>0</v>
      </c>
    </row>
    <row r="45" spans="1:12" x14ac:dyDescent="0.25">
      <c r="A45" s="34"/>
      <c r="B45" s="33"/>
      <c r="C45" s="30"/>
      <c r="D45" s="4" t="s">
        <v>12</v>
      </c>
      <c r="E45" s="10">
        <f t="shared" ref="E45:L45" si="39">E41+E37</f>
        <v>800</v>
      </c>
      <c r="F45" s="10">
        <f t="shared" si="39"/>
        <v>0</v>
      </c>
      <c r="G45" s="10">
        <f t="shared" si="39"/>
        <v>200</v>
      </c>
      <c r="H45" s="10">
        <f t="shared" si="39"/>
        <v>0</v>
      </c>
      <c r="I45" s="10">
        <f t="shared" si="39"/>
        <v>0</v>
      </c>
      <c r="J45" s="10">
        <f t="shared" si="39"/>
        <v>200</v>
      </c>
      <c r="K45" s="10">
        <f t="shared" si="39"/>
        <v>200</v>
      </c>
      <c r="L45" s="10">
        <f t="shared" si="39"/>
        <v>200</v>
      </c>
    </row>
    <row r="46" spans="1:12" ht="26.25" customHeight="1" x14ac:dyDescent="0.25">
      <c r="A46" s="34"/>
      <c r="B46" s="33"/>
      <c r="C46" s="30"/>
      <c r="D46" s="5" t="s">
        <v>13</v>
      </c>
      <c r="E46" s="10">
        <f>E42+E38</f>
        <v>2120</v>
      </c>
      <c r="F46" s="10">
        <f t="shared" ref="F46:L46" si="40">F42+F38</f>
        <v>500</v>
      </c>
      <c r="G46" s="10">
        <f t="shared" si="40"/>
        <v>0</v>
      </c>
      <c r="H46" s="10">
        <f t="shared" si="40"/>
        <v>0</v>
      </c>
      <c r="I46" s="10">
        <f t="shared" si="40"/>
        <v>0</v>
      </c>
      <c r="J46" s="10">
        <f t="shared" si="40"/>
        <v>540</v>
      </c>
      <c r="K46" s="10">
        <f t="shared" si="40"/>
        <v>540</v>
      </c>
      <c r="L46" s="10">
        <f t="shared" si="40"/>
        <v>540</v>
      </c>
    </row>
    <row r="47" spans="1:12" x14ac:dyDescent="0.25">
      <c r="A47" s="35" t="s">
        <v>32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x14ac:dyDescent="0.25">
      <c r="A48" s="33" t="s">
        <v>33</v>
      </c>
      <c r="B48" s="25" t="s">
        <v>35</v>
      </c>
      <c r="C48" s="42" t="s">
        <v>39</v>
      </c>
      <c r="D48" s="4" t="s">
        <v>3</v>
      </c>
      <c r="E48" s="10">
        <f>SUM(F48:L48)</f>
        <v>2382</v>
      </c>
      <c r="F48" s="10">
        <f>SUM(F49:F51)</f>
        <v>365.5</v>
      </c>
      <c r="G48" s="10">
        <f t="shared" ref="G48:L48" si="41">SUM(G49:G51)</f>
        <v>230</v>
      </c>
      <c r="H48" s="10">
        <f t="shared" si="41"/>
        <v>0</v>
      </c>
      <c r="I48" s="10">
        <f t="shared" si="41"/>
        <v>0</v>
      </c>
      <c r="J48" s="10">
        <f t="shared" si="41"/>
        <v>595.5</v>
      </c>
      <c r="K48" s="10">
        <f t="shared" si="41"/>
        <v>595.5</v>
      </c>
      <c r="L48" s="10">
        <f t="shared" si="41"/>
        <v>595.5</v>
      </c>
    </row>
    <row r="49" spans="1:12" ht="25.5" customHeight="1" x14ac:dyDescent="0.25">
      <c r="A49" s="33"/>
      <c r="B49" s="37"/>
      <c r="C49" s="43"/>
      <c r="D49" s="5" t="s">
        <v>14</v>
      </c>
      <c r="E49" s="10">
        <f t="shared" ref="E49" si="42">SUM(F49:L49)</f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5">
      <c r="A50" s="33"/>
      <c r="B50" s="37"/>
      <c r="C50" s="43"/>
      <c r="D50" s="4" t="s">
        <v>12</v>
      </c>
      <c r="E50" s="10">
        <f>SUM(F50:L50)</f>
        <v>840</v>
      </c>
      <c r="F50" s="11">
        <v>0</v>
      </c>
      <c r="G50" s="11">
        <v>150</v>
      </c>
      <c r="H50" s="11">
        <v>0</v>
      </c>
      <c r="I50" s="11">
        <v>0</v>
      </c>
      <c r="J50" s="11">
        <v>230</v>
      </c>
      <c r="K50" s="11">
        <v>230</v>
      </c>
      <c r="L50" s="11">
        <v>230</v>
      </c>
    </row>
    <row r="51" spans="1:12" ht="105.75" customHeight="1" x14ac:dyDescent="0.25">
      <c r="A51" s="33"/>
      <c r="B51" s="38"/>
      <c r="C51" s="44"/>
      <c r="D51" s="5" t="s">
        <v>13</v>
      </c>
      <c r="E51" s="10">
        <f t="shared" ref="E51" si="43">SUM(F51:L51)</f>
        <v>1542</v>
      </c>
      <c r="F51" s="11">
        <v>365.5</v>
      </c>
      <c r="G51" s="11">
        <v>80</v>
      </c>
      <c r="H51" s="11">
        <v>0</v>
      </c>
      <c r="I51" s="11">
        <v>0</v>
      </c>
      <c r="J51" s="11">
        <v>365.5</v>
      </c>
      <c r="K51" s="11">
        <v>365.5</v>
      </c>
      <c r="L51" s="11">
        <v>365.5</v>
      </c>
    </row>
    <row r="52" spans="1:12" ht="15" customHeight="1" x14ac:dyDescent="0.25">
      <c r="A52" s="33" t="s">
        <v>34</v>
      </c>
      <c r="B52" s="25" t="s">
        <v>36</v>
      </c>
      <c r="C52" s="30" t="s">
        <v>39</v>
      </c>
      <c r="D52" s="4" t="s">
        <v>3</v>
      </c>
      <c r="E52" s="10">
        <f>SUM(F52:L52)</f>
        <v>0</v>
      </c>
      <c r="F52" s="10">
        <f t="shared" ref="F52:K52" si="44">SUM(F53:F55)</f>
        <v>0</v>
      </c>
      <c r="G52" s="10">
        <f t="shared" si="44"/>
        <v>0</v>
      </c>
      <c r="H52" s="10">
        <f t="shared" si="44"/>
        <v>0</v>
      </c>
      <c r="I52" s="10">
        <f t="shared" si="44"/>
        <v>0</v>
      </c>
      <c r="J52" s="10">
        <f t="shared" si="44"/>
        <v>0</v>
      </c>
      <c r="K52" s="10">
        <f t="shared" si="44"/>
        <v>0</v>
      </c>
      <c r="L52" s="10">
        <f>SUM(L53:L55)</f>
        <v>0</v>
      </c>
    </row>
    <row r="53" spans="1:12" ht="30" x14ac:dyDescent="0.25">
      <c r="A53" s="33"/>
      <c r="B53" s="37"/>
      <c r="C53" s="30"/>
      <c r="D53" s="5" t="s">
        <v>14</v>
      </c>
      <c r="E53" s="10">
        <f t="shared" ref="E53:E55" si="45">SUM(F53:L53)</f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  <row r="54" spans="1:12" x14ac:dyDescent="0.25">
      <c r="A54" s="33"/>
      <c r="B54" s="37"/>
      <c r="C54" s="30"/>
      <c r="D54" s="4" t="s">
        <v>12</v>
      </c>
      <c r="E54" s="10">
        <f t="shared" si="45"/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</row>
    <row r="55" spans="1:12" ht="81.75" customHeight="1" x14ac:dyDescent="0.25">
      <c r="A55" s="33"/>
      <c r="B55" s="38"/>
      <c r="C55" s="30"/>
      <c r="D55" s="7" t="s">
        <v>13</v>
      </c>
      <c r="E55" s="12">
        <f t="shared" si="45"/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ht="15" customHeight="1" x14ac:dyDescent="0.25">
      <c r="A56" s="33" t="s">
        <v>55</v>
      </c>
      <c r="B56" s="25" t="s">
        <v>37</v>
      </c>
      <c r="C56" s="30" t="s">
        <v>39</v>
      </c>
      <c r="D56" s="4" t="s">
        <v>3</v>
      </c>
      <c r="E56" s="10">
        <f>SUM(F56:L56)</f>
        <v>0</v>
      </c>
      <c r="F56" s="10">
        <f t="shared" ref="F56:K56" si="46">SUM(F57:F59)</f>
        <v>0</v>
      </c>
      <c r="G56" s="10">
        <f t="shared" si="46"/>
        <v>0</v>
      </c>
      <c r="H56" s="10">
        <f t="shared" si="46"/>
        <v>0</v>
      </c>
      <c r="I56" s="10">
        <f t="shared" si="46"/>
        <v>0</v>
      </c>
      <c r="J56" s="10">
        <f t="shared" si="46"/>
        <v>0</v>
      </c>
      <c r="K56" s="10">
        <f t="shared" si="46"/>
        <v>0</v>
      </c>
      <c r="L56" s="10">
        <f>SUM(L57:L59)</f>
        <v>0</v>
      </c>
    </row>
    <row r="57" spans="1:12" ht="28.5" customHeight="1" x14ac:dyDescent="0.25">
      <c r="A57" s="33"/>
      <c r="B57" s="37"/>
      <c r="C57" s="30"/>
      <c r="D57" s="5" t="s">
        <v>14</v>
      </c>
      <c r="E57" s="10">
        <f t="shared" ref="E57:E59" si="47">SUM(F57:L57)</f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33"/>
      <c r="B58" s="37"/>
      <c r="C58" s="30"/>
      <c r="D58" s="4" t="s">
        <v>12</v>
      </c>
      <c r="E58" s="10">
        <f t="shared" si="47"/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</row>
    <row r="59" spans="1:12" ht="33" customHeight="1" x14ac:dyDescent="0.25">
      <c r="A59" s="33"/>
      <c r="B59" s="38"/>
      <c r="C59" s="30"/>
      <c r="D59" s="7" t="s">
        <v>13</v>
      </c>
      <c r="E59" s="12">
        <f t="shared" si="47"/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34"/>
      <c r="B60" s="33" t="s">
        <v>38</v>
      </c>
      <c r="C60" s="30"/>
      <c r="D60" s="8" t="s">
        <v>3</v>
      </c>
      <c r="E60" s="13">
        <f t="shared" ref="E60:L60" si="48">E52+E48</f>
        <v>2382</v>
      </c>
      <c r="F60" s="13">
        <f t="shared" si="48"/>
        <v>365.5</v>
      </c>
      <c r="G60" s="13">
        <f t="shared" si="48"/>
        <v>230</v>
      </c>
      <c r="H60" s="13">
        <f t="shared" si="48"/>
        <v>0</v>
      </c>
      <c r="I60" s="13">
        <f t="shared" si="48"/>
        <v>0</v>
      </c>
      <c r="J60" s="13">
        <f t="shared" si="48"/>
        <v>595.5</v>
      </c>
      <c r="K60" s="13">
        <f t="shared" si="48"/>
        <v>595.5</v>
      </c>
      <c r="L60" s="13">
        <f t="shared" si="48"/>
        <v>595.5</v>
      </c>
    </row>
    <row r="61" spans="1:12" ht="26.25" customHeight="1" x14ac:dyDescent="0.25">
      <c r="A61" s="34"/>
      <c r="B61" s="33"/>
      <c r="C61" s="30"/>
      <c r="D61" s="5" t="s">
        <v>14</v>
      </c>
      <c r="E61" s="10">
        <f t="shared" ref="E61:L61" si="49">E53+E49</f>
        <v>0</v>
      </c>
      <c r="F61" s="10">
        <f t="shared" si="49"/>
        <v>0</v>
      </c>
      <c r="G61" s="10">
        <f t="shared" si="49"/>
        <v>0</v>
      </c>
      <c r="H61" s="10">
        <f t="shared" si="49"/>
        <v>0</v>
      </c>
      <c r="I61" s="10">
        <f t="shared" si="49"/>
        <v>0</v>
      </c>
      <c r="J61" s="10">
        <f t="shared" si="49"/>
        <v>0</v>
      </c>
      <c r="K61" s="10">
        <f t="shared" si="49"/>
        <v>0</v>
      </c>
      <c r="L61" s="10">
        <f t="shared" si="49"/>
        <v>0</v>
      </c>
    </row>
    <row r="62" spans="1:12" x14ac:dyDescent="0.25">
      <c r="A62" s="34"/>
      <c r="B62" s="33"/>
      <c r="C62" s="30"/>
      <c r="D62" s="4" t="s">
        <v>12</v>
      </c>
      <c r="E62" s="10">
        <f t="shared" ref="E62:L62" si="50">E54+E50</f>
        <v>840</v>
      </c>
      <c r="F62" s="10">
        <f t="shared" si="50"/>
        <v>0</v>
      </c>
      <c r="G62" s="10">
        <f t="shared" si="50"/>
        <v>150</v>
      </c>
      <c r="H62" s="10">
        <f t="shared" si="50"/>
        <v>0</v>
      </c>
      <c r="I62" s="10">
        <f t="shared" si="50"/>
        <v>0</v>
      </c>
      <c r="J62" s="10">
        <f t="shared" si="50"/>
        <v>230</v>
      </c>
      <c r="K62" s="10">
        <f t="shared" si="50"/>
        <v>230</v>
      </c>
      <c r="L62" s="10">
        <f t="shared" si="50"/>
        <v>230</v>
      </c>
    </row>
    <row r="63" spans="1:12" ht="33.75" customHeight="1" x14ac:dyDescent="0.25">
      <c r="A63" s="34"/>
      <c r="B63" s="33"/>
      <c r="C63" s="30"/>
      <c r="D63" s="5" t="s">
        <v>13</v>
      </c>
      <c r="E63" s="10">
        <f>E55+E51</f>
        <v>1542</v>
      </c>
      <c r="F63" s="10">
        <f t="shared" ref="F63:L63" si="51">F55+F51</f>
        <v>365.5</v>
      </c>
      <c r="G63" s="10">
        <f t="shared" si="51"/>
        <v>80</v>
      </c>
      <c r="H63" s="10">
        <f t="shared" si="51"/>
        <v>0</v>
      </c>
      <c r="I63" s="10">
        <f t="shared" si="51"/>
        <v>0</v>
      </c>
      <c r="J63" s="10">
        <f t="shared" si="51"/>
        <v>365.5</v>
      </c>
      <c r="K63" s="10">
        <f t="shared" si="51"/>
        <v>365.5</v>
      </c>
      <c r="L63" s="10">
        <f t="shared" si="51"/>
        <v>365.5</v>
      </c>
    </row>
    <row r="64" spans="1:12" x14ac:dyDescent="0.25">
      <c r="A64" s="35" t="s">
        <v>40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1:13" ht="15" customHeight="1" x14ac:dyDescent="0.25">
      <c r="A65" s="33" t="s">
        <v>41</v>
      </c>
      <c r="B65" s="29" t="s">
        <v>45</v>
      </c>
      <c r="C65" s="36" t="s">
        <v>16</v>
      </c>
      <c r="D65" s="4" t="s">
        <v>3</v>
      </c>
      <c r="E65" s="10">
        <f>SUM(F65:L65)</f>
        <v>0</v>
      </c>
      <c r="F65" s="10">
        <f>SUM(F66:F68)</f>
        <v>0</v>
      </c>
      <c r="G65" s="10">
        <f t="shared" ref="G65:L65" si="52">SUM(G66:G68)</f>
        <v>0</v>
      </c>
      <c r="H65" s="10">
        <f t="shared" si="52"/>
        <v>0</v>
      </c>
      <c r="I65" s="10">
        <f t="shared" si="52"/>
        <v>0</v>
      </c>
      <c r="J65" s="10">
        <f t="shared" si="52"/>
        <v>0</v>
      </c>
      <c r="K65" s="10">
        <f t="shared" si="52"/>
        <v>0</v>
      </c>
      <c r="L65" s="10">
        <f t="shared" si="52"/>
        <v>0</v>
      </c>
    </row>
    <row r="66" spans="1:13" ht="30" x14ac:dyDescent="0.25">
      <c r="A66" s="33"/>
      <c r="B66" s="29"/>
      <c r="C66" s="36"/>
      <c r="D66" s="5" t="s">
        <v>14</v>
      </c>
      <c r="E66" s="10">
        <f t="shared" ref="E66" si="53">SUM(F66:L66)</f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</row>
    <row r="67" spans="1:13" x14ac:dyDescent="0.25">
      <c r="A67" s="33"/>
      <c r="B67" s="29"/>
      <c r="C67" s="36"/>
      <c r="D67" s="4" t="s">
        <v>12</v>
      </c>
      <c r="E67" s="10">
        <f>SUM(F67:L67)</f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2"/>
    </row>
    <row r="68" spans="1:13" ht="33" customHeight="1" x14ac:dyDescent="0.25">
      <c r="A68" s="33"/>
      <c r="B68" s="29"/>
      <c r="C68" s="36"/>
      <c r="D68" s="5" t="s">
        <v>13</v>
      </c>
      <c r="E68" s="10">
        <f t="shared" ref="E68" si="54">SUM(F68:L68)</f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2"/>
    </row>
    <row r="69" spans="1:13" ht="18" customHeight="1" x14ac:dyDescent="0.25">
      <c r="A69" s="33" t="s">
        <v>42</v>
      </c>
      <c r="B69" s="29" t="s">
        <v>46</v>
      </c>
      <c r="C69" s="30" t="s">
        <v>50</v>
      </c>
      <c r="D69" s="4" t="s">
        <v>3</v>
      </c>
      <c r="E69" s="10">
        <f>SUM(F69:L69)</f>
        <v>80</v>
      </c>
      <c r="F69" s="10">
        <f t="shared" ref="F69:K69" si="55">SUM(F70:F72)</f>
        <v>0</v>
      </c>
      <c r="G69" s="10">
        <f t="shared" si="55"/>
        <v>20</v>
      </c>
      <c r="H69" s="10">
        <f t="shared" si="55"/>
        <v>0</v>
      </c>
      <c r="I69" s="10">
        <f t="shared" si="55"/>
        <v>0</v>
      </c>
      <c r="J69" s="10">
        <f t="shared" si="55"/>
        <v>20</v>
      </c>
      <c r="K69" s="10">
        <f t="shared" si="55"/>
        <v>20</v>
      </c>
      <c r="L69" s="10">
        <f>SUM(L70:L72)</f>
        <v>20</v>
      </c>
    </row>
    <row r="70" spans="1:13" ht="25.5" customHeight="1" x14ac:dyDescent="0.25">
      <c r="A70" s="33"/>
      <c r="B70" s="29"/>
      <c r="C70" s="30"/>
      <c r="D70" s="5" t="s">
        <v>14</v>
      </c>
      <c r="E70" s="10">
        <f t="shared" ref="E70:E72" si="56">SUM(F70:L70)</f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3" x14ac:dyDescent="0.25">
      <c r="A71" s="33"/>
      <c r="B71" s="29"/>
      <c r="C71" s="30"/>
      <c r="D71" s="4" t="s">
        <v>12</v>
      </c>
      <c r="E71" s="10">
        <f t="shared" si="56"/>
        <v>80</v>
      </c>
      <c r="F71" s="10">
        <v>0</v>
      </c>
      <c r="G71" s="11">
        <v>20</v>
      </c>
      <c r="H71" s="11">
        <v>0</v>
      </c>
      <c r="I71" s="11">
        <v>0</v>
      </c>
      <c r="J71" s="11">
        <v>20</v>
      </c>
      <c r="K71" s="11">
        <v>20</v>
      </c>
      <c r="L71" s="11">
        <v>20</v>
      </c>
    </row>
    <row r="72" spans="1:13" ht="58.5" customHeight="1" x14ac:dyDescent="0.25">
      <c r="A72" s="33"/>
      <c r="B72" s="29"/>
      <c r="C72" s="30"/>
      <c r="D72" s="7" t="s">
        <v>13</v>
      </c>
      <c r="E72" s="12">
        <f t="shared" si="56"/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3" x14ac:dyDescent="0.25">
      <c r="A73" s="33" t="s">
        <v>43</v>
      </c>
      <c r="B73" s="29" t="s">
        <v>49</v>
      </c>
      <c r="C73" s="30" t="s">
        <v>48</v>
      </c>
      <c r="D73" s="4" t="s">
        <v>3</v>
      </c>
      <c r="E73" s="10">
        <f>SUM(F73:L73)</f>
        <v>0</v>
      </c>
      <c r="F73" s="10">
        <f t="shared" ref="F73:K73" si="57">SUM(F74:F76)</f>
        <v>0</v>
      </c>
      <c r="G73" s="10">
        <f t="shared" si="57"/>
        <v>0</v>
      </c>
      <c r="H73" s="10">
        <f t="shared" si="57"/>
        <v>0</v>
      </c>
      <c r="I73" s="10">
        <f t="shared" si="57"/>
        <v>0</v>
      </c>
      <c r="J73" s="10">
        <f t="shared" si="57"/>
        <v>0</v>
      </c>
      <c r="K73" s="10">
        <f t="shared" si="57"/>
        <v>0</v>
      </c>
      <c r="L73" s="10">
        <f>SUM(L74:L76)</f>
        <v>0</v>
      </c>
    </row>
    <row r="74" spans="1:13" ht="30" x14ac:dyDescent="0.25">
      <c r="A74" s="33"/>
      <c r="B74" s="29"/>
      <c r="C74" s="30"/>
      <c r="D74" s="5" t="s">
        <v>14</v>
      </c>
      <c r="E74" s="10">
        <f t="shared" ref="E74:E76" si="58">SUM(F74:L74)</f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</row>
    <row r="75" spans="1:13" x14ac:dyDescent="0.25">
      <c r="A75" s="33"/>
      <c r="B75" s="29"/>
      <c r="C75" s="30"/>
      <c r="D75" s="4" t="s">
        <v>12</v>
      </c>
      <c r="E75" s="10">
        <f t="shared" si="58"/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</row>
    <row r="76" spans="1:13" ht="118.5" customHeight="1" x14ac:dyDescent="0.25">
      <c r="A76" s="33"/>
      <c r="B76" s="29"/>
      <c r="C76" s="30"/>
      <c r="D76" s="7" t="s">
        <v>13</v>
      </c>
      <c r="E76" s="12">
        <f t="shared" si="58"/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3" x14ac:dyDescent="0.25">
      <c r="A77" s="34"/>
      <c r="B77" s="33" t="s">
        <v>44</v>
      </c>
      <c r="C77" s="30"/>
      <c r="D77" s="8" t="s">
        <v>3</v>
      </c>
      <c r="E77" s="13">
        <f t="shared" ref="E77:L77" si="59">E69+E65</f>
        <v>80</v>
      </c>
      <c r="F77" s="13">
        <f t="shared" si="59"/>
        <v>0</v>
      </c>
      <c r="G77" s="13">
        <f t="shared" si="59"/>
        <v>20</v>
      </c>
      <c r="H77" s="13">
        <f t="shared" si="59"/>
        <v>0</v>
      </c>
      <c r="I77" s="13">
        <f t="shared" si="59"/>
        <v>0</v>
      </c>
      <c r="J77" s="13">
        <f t="shared" si="59"/>
        <v>20</v>
      </c>
      <c r="K77" s="13">
        <f t="shared" si="59"/>
        <v>20</v>
      </c>
      <c r="L77" s="13">
        <f t="shared" si="59"/>
        <v>20</v>
      </c>
    </row>
    <row r="78" spans="1:13" ht="30" x14ac:dyDescent="0.25">
      <c r="A78" s="34"/>
      <c r="B78" s="33"/>
      <c r="C78" s="30"/>
      <c r="D78" s="5" t="s">
        <v>14</v>
      </c>
      <c r="E78" s="10">
        <f t="shared" ref="E78:L78" si="60">E70+E66</f>
        <v>0</v>
      </c>
      <c r="F78" s="10">
        <f t="shared" si="60"/>
        <v>0</v>
      </c>
      <c r="G78" s="10">
        <f t="shared" si="60"/>
        <v>0</v>
      </c>
      <c r="H78" s="10">
        <f t="shared" si="60"/>
        <v>0</v>
      </c>
      <c r="I78" s="10">
        <f t="shared" si="60"/>
        <v>0</v>
      </c>
      <c r="J78" s="10">
        <f t="shared" si="60"/>
        <v>0</v>
      </c>
      <c r="K78" s="10">
        <f t="shared" si="60"/>
        <v>0</v>
      </c>
      <c r="L78" s="10">
        <f t="shared" si="60"/>
        <v>0</v>
      </c>
    </row>
    <row r="79" spans="1:13" x14ac:dyDescent="0.25">
      <c r="A79" s="34"/>
      <c r="B79" s="33"/>
      <c r="C79" s="30"/>
      <c r="D79" s="4" t="s">
        <v>12</v>
      </c>
      <c r="E79" s="10">
        <f t="shared" ref="E79:L79" si="61">E71+E67</f>
        <v>80</v>
      </c>
      <c r="F79" s="10">
        <f t="shared" si="61"/>
        <v>0</v>
      </c>
      <c r="G79" s="10">
        <f t="shared" si="61"/>
        <v>20</v>
      </c>
      <c r="H79" s="10">
        <f t="shared" si="61"/>
        <v>0</v>
      </c>
      <c r="I79" s="10">
        <f t="shared" si="61"/>
        <v>0</v>
      </c>
      <c r="J79" s="10">
        <f t="shared" si="61"/>
        <v>20</v>
      </c>
      <c r="K79" s="10">
        <f t="shared" si="61"/>
        <v>20</v>
      </c>
      <c r="L79" s="10">
        <f t="shared" si="61"/>
        <v>20</v>
      </c>
    </row>
    <row r="80" spans="1:13" ht="31.5" customHeight="1" x14ac:dyDescent="0.25">
      <c r="A80" s="34"/>
      <c r="B80" s="33"/>
      <c r="C80" s="30"/>
      <c r="D80" s="5" t="s">
        <v>13</v>
      </c>
      <c r="E80" s="10">
        <f>E72+E68</f>
        <v>0</v>
      </c>
      <c r="F80" s="10">
        <f t="shared" ref="F80:L80" si="62">F72+F68</f>
        <v>0</v>
      </c>
      <c r="G80" s="10">
        <f t="shared" si="62"/>
        <v>0</v>
      </c>
      <c r="H80" s="10">
        <f t="shared" si="62"/>
        <v>0</v>
      </c>
      <c r="I80" s="10">
        <f t="shared" si="62"/>
        <v>0</v>
      </c>
      <c r="J80" s="10">
        <f t="shared" si="62"/>
        <v>0</v>
      </c>
      <c r="K80" s="10">
        <f t="shared" si="62"/>
        <v>0</v>
      </c>
      <c r="L80" s="10">
        <f t="shared" si="62"/>
        <v>0</v>
      </c>
    </row>
    <row r="81" spans="1:12" x14ac:dyDescent="0.25">
      <c r="A81" s="22"/>
      <c r="B81" s="29" t="s">
        <v>47</v>
      </c>
      <c r="C81" s="30"/>
      <c r="D81" s="8" t="s">
        <v>3</v>
      </c>
      <c r="E81" s="13">
        <f>E17+E30+E43+E60+E77</f>
        <v>7475.384</v>
      </c>
      <c r="F81" s="14">
        <f t="shared" ref="F81:L81" si="63">F17+F30+F43+F60+F77</f>
        <v>1158.884</v>
      </c>
      <c r="G81" s="13">
        <f t="shared" si="63"/>
        <v>750</v>
      </c>
      <c r="H81" s="13">
        <f t="shared" si="63"/>
        <v>300</v>
      </c>
      <c r="I81" s="13">
        <f t="shared" si="63"/>
        <v>300</v>
      </c>
      <c r="J81" s="13">
        <f t="shared" si="63"/>
        <v>1655.5</v>
      </c>
      <c r="K81" s="13">
        <f t="shared" si="63"/>
        <v>1655.5</v>
      </c>
      <c r="L81" s="13">
        <f t="shared" si="63"/>
        <v>1655.5</v>
      </c>
    </row>
    <row r="82" spans="1:12" ht="30" x14ac:dyDescent="0.25">
      <c r="A82" s="31"/>
      <c r="B82" s="29"/>
      <c r="C82" s="30"/>
      <c r="D82" s="5" t="s">
        <v>14</v>
      </c>
      <c r="E82" s="10">
        <f>E18+E31+E44+E61+E78</f>
        <v>0</v>
      </c>
      <c r="F82" s="10">
        <f t="shared" ref="F82:L82" si="64">F18+F31+F44+F61+F78</f>
        <v>0</v>
      </c>
      <c r="G82" s="10">
        <f t="shared" si="64"/>
        <v>0</v>
      </c>
      <c r="H82" s="10">
        <f t="shared" si="64"/>
        <v>0</v>
      </c>
      <c r="I82" s="10">
        <f t="shared" si="64"/>
        <v>0</v>
      </c>
      <c r="J82" s="10">
        <f t="shared" si="64"/>
        <v>0</v>
      </c>
      <c r="K82" s="10">
        <f t="shared" si="64"/>
        <v>0</v>
      </c>
      <c r="L82" s="10">
        <f t="shared" si="64"/>
        <v>0</v>
      </c>
    </row>
    <row r="83" spans="1:12" x14ac:dyDescent="0.25">
      <c r="A83" s="31"/>
      <c r="B83" s="29"/>
      <c r="C83" s="30"/>
      <c r="D83" s="4" t="s">
        <v>12</v>
      </c>
      <c r="E83" s="10">
        <f t="shared" ref="E83:L83" si="65">E19+E32+E45+E62+E79</f>
        <v>3813.384</v>
      </c>
      <c r="F83" s="10">
        <f t="shared" si="65"/>
        <v>293.38400000000001</v>
      </c>
      <c r="G83" s="10">
        <f t="shared" si="65"/>
        <v>670</v>
      </c>
      <c r="H83" s="10">
        <f t="shared" si="65"/>
        <v>300</v>
      </c>
      <c r="I83" s="10">
        <f t="shared" si="65"/>
        <v>300</v>
      </c>
      <c r="J83" s="10">
        <f t="shared" si="65"/>
        <v>750</v>
      </c>
      <c r="K83" s="10">
        <f t="shared" si="65"/>
        <v>750</v>
      </c>
      <c r="L83" s="10">
        <f t="shared" si="65"/>
        <v>750</v>
      </c>
    </row>
    <row r="84" spans="1:12" ht="33" customHeight="1" x14ac:dyDescent="0.25">
      <c r="A84" s="32"/>
      <c r="B84" s="29"/>
      <c r="C84" s="30"/>
      <c r="D84" s="5" t="s">
        <v>13</v>
      </c>
      <c r="E84" s="10">
        <f t="shared" ref="E84:L84" si="66">E20+E33+E46+E63+E80</f>
        <v>3662</v>
      </c>
      <c r="F84" s="10">
        <f t="shared" si="66"/>
        <v>865.5</v>
      </c>
      <c r="G84" s="11">
        <f t="shared" si="66"/>
        <v>80</v>
      </c>
      <c r="H84" s="11">
        <f t="shared" si="66"/>
        <v>0</v>
      </c>
      <c r="I84" s="11">
        <f t="shared" si="66"/>
        <v>0</v>
      </c>
      <c r="J84" s="11">
        <f t="shared" si="66"/>
        <v>905.5</v>
      </c>
      <c r="K84" s="11">
        <f t="shared" si="66"/>
        <v>905.5</v>
      </c>
      <c r="L84" s="11">
        <f t="shared" si="66"/>
        <v>905.5</v>
      </c>
    </row>
    <row r="85" spans="1:12" ht="21.75" customHeight="1" x14ac:dyDescent="0.25">
      <c r="A85" s="56" t="s">
        <v>52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</row>
    <row r="86" spans="1:12" x14ac:dyDescent="0.25">
      <c r="A86" s="22"/>
      <c r="B86" s="25" t="s">
        <v>56</v>
      </c>
      <c r="C86" s="22"/>
      <c r="D86" s="4" t="s">
        <v>3</v>
      </c>
      <c r="E86" s="16">
        <f>E87+E88+E89</f>
        <v>0</v>
      </c>
      <c r="F86" s="16">
        <f t="shared" ref="F86:L86" si="67">F87+F88+F89</f>
        <v>0</v>
      </c>
      <c r="G86" s="16">
        <f t="shared" si="67"/>
        <v>0</v>
      </c>
      <c r="H86" s="16">
        <f t="shared" si="67"/>
        <v>0</v>
      </c>
      <c r="I86" s="16">
        <f t="shared" si="67"/>
        <v>0</v>
      </c>
      <c r="J86" s="16">
        <f t="shared" si="67"/>
        <v>0</v>
      </c>
      <c r="K86" s="16">
        <f t="shared" si="67"/>
        <v>0</v>
      </c>
      <c r="L86" s="16">
        <f t="shared" si="67"/>
        <v>0</v>
      </c>
    </row>
    <row r="87" spans="1:12" ht="30" x14ac:dyDescent="0.25">
      <c r="A87" s="23"/>
      <c r="B87" s="26"/>
      <c r="C87" s="23"/>
      <c r="D87" s="6" t="s">
        <v>14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12" x14ac:dyDescent="0.25">
      <c r="A88" s="23"/>
      <c r="B88" s="26"/>
      <c r="C88" s="23"/>
      <c r="D88" s="4" t="s">
        <v>12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</row>
    <row r="89" spans="1:12" ht="46.5" customHeight="1" x14ac:dyDescent="0.25">
      <c r="A89" s="24"/>
      <c r="B89" s="27"/>
      <c r="C89" s="24"/>
      <c r="D89" s="15" t="s">
        <v>13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</row>
    <row r="90" spans="1:12" x14ac:dyDescent="0.25">
      <c r="A90" s="22"/>
      <c r="B90" s="28" t="s">
        <v>57</v>
      </c>
      <c r="C90" s="22"/>
      <c r="D90" s="4" t="s">
        <v>3</v>
      </c>
      <c r="E90" s="16">
        <f>E91+E92+E93</f>
        <v>7475.384</v>
      </c>
      <c r="F90" s="16">
        <f t="shared" ref="F90:L90" si="68">F91+F92+F93</f>
        <v>1158.884</v>
      </c>
      <c r="G90" s="16">
        <f t="shared" si="68"/>
        <v>750</v>
      </c>
      <c r="H90" s="16">
        <f t="shared" si="68"/>
        <v>300</v>
      </c>
      <c r="I90" s="16">
        <f t="shared" si="68"/>
        <v>300</v>
      </c>
      <c r="J90" s="16">
        <f t="shared" si="68"/>
        <v>1655.5</v>
      </c>
      <c r="K90" s="16">
        <f t="shared" si="68"/>
        <v>1655.5</v>
      </c>
      <c r="L90" s="16">
        <f t="shared" si="68"/>
        <v>1655.5</v>
      </c>
    </row>
    <row r="91" spans="1:12" ht="30" x14ac:dyDescent="0.25">
      <c r="A91" s="23"/>
      <c r="B91" s="26"/>
      <c r="C91" s="23"/>
      <c r="D91" s="6" t="s">
        <v>14</v>
      </c>
      <c r="E91" s="17">
        <f>E82</f>
        <v>0</v>
      </c>
      <c r="F91" s="17">
        <f t="shared" ref="F91:L91" si="69">F82</f>
        <v>0</v>
      </c>
      <c r="G91" s="17">
        <f t="shared" si="69"/>
        <v>0</v>
      </c>
      <c r="H91" s="17">
        <f t="shared" si="69"/>
        <v>0</v>
      </c>
      <c r="I91" s="17">
        <f t="shared" si="69"/>
        <v>0</v>
      </c>
      <c r="J91" s="17">
        <f t="shared" si="69"/>
        <v>0</v>
      </c>
      <c r="K91" s="17">
        <f t="shared" si="69"/>
        <v>0</v>
      </c>
      <c r="L91" s="17">
        <f t="shared" si="69"/>
        <v>0</v>
      </c>
    </row>
    <row r="92" spans="1:12" x14ac:dyDescent="0.25">
      <c r="A92" s="23"/>
      <c r="B92" s="26"/>
      <c r="C92" s="23"/>
      <c r="D92" s="4" t="s">
        <v>12</v>
      </c>
      <c r="E92" s="17">
        <f>E83</f>
        <v>3813.384</v>
      </c>
      <c r="F92" s="17">
        <f t="shared" ref="F92:L92" si="70">F83</f>
        <v>293.38400000000001</v>
      </c>
      <c r="G92" s="17">
        <f t="shared" si="70"/>
        <v>670</v>
      </c>
      <c r="H92" s="17">
        <f t="shared" si="70"/>
        <v>300</v>
      </c>
      <c r="I92" s="17">
        <f t="shared" si="70"/>
        <v>300</v>
      </c>
      <c r="J92" s="17">
        <f t="shared" si="70"/>
        <v>750</v>
      </c>
      <c r="K92" s="17">
        <f t="shared" si="70"/>
        <v>750</v>
      </c>
      <c r="L92" s="17">
        <f t="shared" si="70"/>
        <v>750</v>
      </c>
    </row>
    <row r="93" spans="1:12" ht="36" customHeight="1" x14ac:dyDescent="0.25">
      <c r="A93" s="24"/>
      <c r="B93" s="27"/>
      <c r="C93" s="24"/>
      <c r="D93" s="15" t="s">
        <v>13</v>
      </c>
      <c r="E93" s="17">
        <f>E84</f>
        <v>3662</v>
      </c>
      <c r="F93" s="17">
        <f t="shared" ref="F93:L93" si="71">F84</f>
        <v>865.5</v>
      </c>
      <c r="G93" s="17">
        <f t="shared" si="71"/>
        <v>80</v>
      </c>
      <c r="H93" s="17">
        <f t="shared" si="71"/>
        <v>0</v>
      </c>
      <c r="I93" s="17">
        <f t="shared" si="71"/>
        <v>0</v>
      </c>
      <c r="J93" s="17">
        <f t="shared" si="71"/>
        <v>905.5</v>
      </c>
      <c r="K93" s="17">
        <f t="shared" si="71"/>
        <v>905.5</v>
      </c>
      <c r="L93" s="17">
        <f t="shared" si="71"/>
        <v>905.5</v>
      </c>
    </row>
    <row r="94" spans="1:12" x14ac:dyDescent="0.25">
      <c r="A94" s="19" t="s">
        <v>52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1"/>
    </row>
    <row r="95" spans="1:12" x14ac:dyDescent="0.25">
      <c r="A95" s="46" t="s">
        <v>11</v>
      </c>
      <c r="B95" s="47"/>
      <c r="C95" s="48"/>
      <c r="D95" s="4" t="s">
        <v>3</v>
      </c>
      <c r="E95" s="13">
        <f>E9+E13+E22+E26+E65</f>
        <v>2093.384</v>
      </c>
      <c r="F95" s="13">
        <f t="shared" ref="F95:L95" si="72">F9+F13+F22+F26+F65</f>
        <v>293.38400000000001</v>
      </c>
      <c r="G95" s="13">
        <f t="shared" si="72"/>
        <v>300</v>
      </c>
      <c r="H95" s="13">
        <f t="shared" si="72"/>
        <v>300</v>
      </c>
      <c r="I95" s="13">
        <f t="shared" si="72"/>
        <v>300</v>
      </c>
      <c r="J95" s="13">
        <f t="shared" si="72"/>
        <v>300</v>
      </c>
      <c r="K95" s="13">
        <f t="shared" si="72"/>
        <v>300</v>
      </c>
      <c r="L95" s="13">
        <f t="shared" si="72"/>
        <v>300</v>
      </c>
    </row>
    <row r="96" spans="1:12" ht="30" x14ac:dyDescent="0.25">
      <c r="A96" s="49"/>
      <c r="B96" s="50"/>
      <c r="C96" s="51"/>
      <c r="D96" s="6" t="s">
        <v>14</v>
      </c>
      <c r="E96" s="10">
        <f t="shared" ref="E96:L96" si="73">E10+E14+E23+E27+E66</f>
        <v>0</v>
      </c>
      <c r="F96" s="10">
        <f t="shared" si="73"/>
        <v>0</v>
      </c>
      <c r="G96" s="10">
        <f t="shared" si="73"/>
        <v>0</v>
      </c>
      <c r="H96" s="10">
        <f t="shared" si="73"/>
        <v>0</v>
      </c>
      <c r="I96" s="10">
        <f t="shared" si="73"/>
        <v>0</v>
      </c>
      <c r="J96" s="10">
        <f t="shared" si="73"/>
        <v>0</v>
      </c>
      <c r="K96" s="10">
        <f t="shared" si="73"/>
        <v>0</v>
      </c>
      <c r="L96" s="10">
        <f t="shared" si="73"/>
        <v>0</v>
      </c>
    </row>
    <row r="97" spans="1:12" x14ac:dyDescent="0.25">
      <c r="A97" s="49"/>
      <c r="B97" s="50"/>
      <c r="C97" s="51"/>
      <c r="D97" s="4" t="s">
        <v>12</v>
      </c>
      <c r="E97" s="10">
        <f t="shared" ref="E97:L97" si="74">E11+E15+E24+E28+E67</f>
        <v>2093.384</v>
      </c>
      <c r="F97" s="10">
        <f t="shared" si="74"/>
        <v>293.38400000000001</v>
      </c>
      <c r="G97" s="10">
        <f t="shared" si="74"/>
        <v>300</v>
      </c>
      <c r="H97" s="10">
        <f t="shared" si="74"/>
        <v>300</v>
      </c>
      <c r="I97" s="10">
        <f t="shared" si="74"/>
        <v>300</v>
      </c>
      <c r="J97" s="10">
        <f t="shared" si="74"/>
        <v>300</v>
      </c>
      <c r="K97" s="10">
        <f t="shared" si="74"/>
        <v>300</v>
      </c>
      <c r="L97" s="10">
        <f t="shared" si="74"/>
        <v>300</v>
      </c>
    </row>
    <row r="98" spans="1:12" ht="34.5" customHeight="1" x14ac:dyDescent="0.25">
      <c r="A98" s="52"/>
      <c r="B98" s="53"/>
      <c r="C98" s="54"/>
      <c r="D98" s="9" t="s">
        <v>13</v>
      </c>
      <c r="E98" s="10">
        <f t="shared" ref="E98:L98" si="75">E12+E16+E25+E29+E68</f>
        <v>0</v>
      </c>
      <c r="F98" s="10">
        <f t="shared" si="75"/>
        <v>0</v>
      </c>
      <c r="G98" s="10">
        <f t="shared" si="75"/>
        <v>0</v>
      </c>
      <c r="H98" s="10">
        <f t="shared" si="75"/>
        <v>0</v>
      </c>
      <c r="I98" s="10">
        <f t="shared" si="75"/>
        <v>0</v>
      </c>
      <c r="J98" s="10">
        <f t="shared" si="75"/>
        <v>0</v>
      </c>
      <c r="K98" s="10">
        <f t="shared" si="75"/>
        <v>0</v>
      </c>
      <c r="L98" s="10">
        <f t="shared" si="75"/>
        <v>0</v>
      </c>
    </row>
    <row r="99" spans="1:12" x14ac:dyDescent="0.25">
      <c r="A99" s="46" t="s">
        <v>31</v>
      </c>
      <c r="B99" s="47"/>
      <c r="C99" s="48"/>
      <c r="D99" s="4" t="s">
        <v>3</v>
      </c>
      <c r="E99" s="13">
        <f>E35+E69</f>
        <v>3000</v>
      </c>
      <c r="F99" s="13">
        <f t="shared" ref="F99:L99" si="76">F35+F69</f>
        <v>500</v>
      </c>
      <c r="G99" s="13">
        <f t="shared" si="76"/>
        <v>220</v>
      </c>
      <c r="H99" s="13">
        <f t="shared" si="76"/>
        <v>0</v>
      </c>
      <c r="I99" s="13">
        <f t="shared" si="76"/>
        <v>0</v>
      </c>
      <c r="J99" s="13">
        <f t="shared" si="76"/>
        <v>760</v>
      </c>
      <c r="K99" s="13">
        <f t="shared" si="76"/>
        <v>760</v>
      </c>
      <c r="L99" s="13">
        <f t="shared" si="76"/>
        <v>760</v>
      </c>
    </row>
    <row r="100" spans="1:12" ht="30" x14ac:dyDescent="0.25">
      <c r="A100" s="49"/>
      <c r="B100" s="50"/>
      <c r="C100" s="51"/>
      <c r="D100" s="6" t="s">
        <v>14</v>
      </c>
      <c r="E100" s="10">
        <f t="shared" ref="E100:L100" si="77">E36+E70</f>
        <v>0</v>
      </c>
      <c r="F100" s="10">
        <f t="shared" si="77"/>
        <v>0</v>
      </c>
      <c r="G100" s="10">
        <f t="shared" si="77"/>
        <v>0</v>
      </c>
      <c r="H100" s="10">
        <f t="shared" si="77"/>
        <v>0</v>
      </c>
      <c r="I100" s="10">
        <f t="shared" si="77"/>
        <v>0</v>
      </c>
      <c r="J100" s="10">
        <f t="shared" si="77"/>
        <v>0</v>
      </c>
      <c r="K100" s="10">
        <f t="shared" si="77"/>
        <v>0</v>
      </c>
      <c r="L100" s="10">
        <f t="shared" si="77"/>
        <v>0</v>
      </c>
    </row>
    <row r="101" spans="1:12" x14ac:dyDescent="0.25">
      <c r="A101" s="49"/>
      <c r="B101" s="50"/>
      <c r="C101" s="51"/>
      <c r="D101" s="4" t="s">
        <v>12</v>
      </c>
      <c r="E101" s="10">
        <f t="shared" ref="E101:L101" si="78">E37+E71</f>
        <v>880</v>
      </c>
      <c r="F101" s="10">
        <f t="shared" si="78"/>
        <v>0</v>
      </c>
      <c r="G101" s="10">
        <f t="shared" si="78"/>
        <v>220</v>
      </c>
      <c r="H101" s="10">
        <f t="shared" si="78"/>
        <v>0</v>
      </c>
      <c r="I101" s="10">
        <f t="shared" si="78"/>
        <v>0</v>
      </c>
      <c r="J101" s="10">
        <f t="shared" si="78"/>
        <v>220</v>
      </c>
      <c r="K101" s="10">
        <f t="shared" si="78"/>
        <v>220</v>
      </c>
      <c r="L101" s="10">
        <f t="shared" si="78"/>
        <v>220</v>
      </c>
    </row>
    <row r="102" spans="1:12" ht="34.5" customHeight="1" x14ac:dyDescent="0.25">
      <c r="A102" s="52"/>
      <c r="B102" s="53"/>
      <c r="C102" s="54"/>
      <c r="D102" s="9" t="s">
        <v>13</v>
      </c>
      <c r="E102" s="11">
        <f t="shared" ref="E102:L102" si="79">E38+E72</f>
        <v>2120</v>
      </c>
      <c r="F102" s="11">
        <f t="shared" si="79"/>
        <v>500</v>
      </c>
      <c r="G102" s="11">
        <f t="shared" si="79"/>
        <v>0</v>
      </c>
      <c r="H102" s="11">
        <f t="shared" si="79"/>
        <v>0</v>
      </c>
      <c r="I102" s="11">
        <f t="shared" si="79"/>
        <v>0</v>
      </c>
      <c r="J102" s="11">
        <f t="shared" si="79"/>
        <v>540</v>
      </c>
      <c r="K102" s="11">
        <f t="shared" si="79"/>
        <v>540</v>
      </c>
      <c r="L102" s="11">
        <f t="shared" si="79"/>
        <v>540</v>
      </c>
    </row>
    <row r="103" spans="1:12" x14ac:dyDescent="0.25">
      <c r="A103" s="46" t="s">
        <v>53</v>
      </c>
      <c r="B103" s="47"/>
      <c r="C103" s="48"/>
      <c r="D103" s="4" t="s">
        <v>3</v>
      </c>
      <c r="E103" s="13">
        <f>E39+E73</f>
        <v>0</v>
      </c>
      <c r="F103" s="13">
        <f t="shared" ref="F103:L103" si="80">F39+F73</f>
        <v>0</v>
      </c>
      <c r="G103" s="13">
        <f t="shared" si="80"/>
        <v>0</v>
      </c>
      <c r="H103" s="13">
        <f t="shared" si="80"/>
        <v>0</v>
      </c>
      <c r="I103" s="13">
        <f t="shared" si="80"/>
        <v>0</v>
      </c>
      <c r="J103" s="13">
        <f t="shared" si="80"/>
        <v>0</v>
      </c>
      <c r="K103" s="13">
        <f t="shared" si="80"/>
        <v>0</v>
      </c>
      <c r="L103" s="13">
        <f t="shared" si="80"/>
        <v>0</v>
      </c>
    </row>
    <row r="104" spans="1:12" ht="30" x14ac:dyDescent="0.25">
      <c r="A104" s="49"/>
      <c r="B104" s="50"/>
      <c r="C104" s="51"/>
      <c r="D104" s="6" t="s">
        <v>14</v>
      </c>
      <c r="E104" s="10">
        <f t="shared" ref="E104:L104" si="81">E40+E74</f>
        <v>0</v>
      </c>
      <c r="F104" s="10">
        <f t="shared" si="81"/>
        <v>0</v>
      </c>
      <c r="G104" s="10">
        <f t="shared" si="81"/>
        <v>0</v>
      </c>
      <c r="H104" s="10">
        <f t="shared" si="81"/>
        <v>0</v>
      </c>
      <c r="I104" s="10">
        <f t="shared" si="81"/>
        <v>0</v>
      </c>
      <c r="J104" s="10">
        <f t="shared" si="81"/>
        <v>0</v>
      </c>
      <c r="K104" s="10">
        <f t="shared" si="81"/>
        <v>0</v>
      </c>
      <c r="L104" s="10">
        <f t="shared" si="81"/>
        <v>0</v>
      </c>
    </row>
    <row r="105" spans="1:12" x14ac:dyDescent="0.25">
      <c r="A105" s="49"/>
      <c r="B105" s="50"/>
      <c r="C105" s="51"/>
      <c r="D105" s="4" t="s">
        <v>12</v>
      </c>
      <c r="E105" s="10">
        <f t="shared" ref="E105:L105" si="82">E41+E75</f>
        <v>0</v>
      </c>
      <c r="F105" s="10">
        <f t="shared" si="82"/>
        <v>0</v>
      </c>
      <c r="G105" s="10">
        <f t="shared" si="82"/>
        <v>0</v>
      </c>
      <c r="H105" s="10">
        <f t="shared" si="82"/>
        <v>0</v>
      </c>
      <c r="I105" s="10">
        <f t="shared" si="82"/>
        <v>0</v>
      </c>
      <c r="J105" s="10">
        <f t="shared" si="82"/>
        <v>0</v>
      </c>
      <c r="K105" s="10">
        <f t="shared" si="82"/>
        <v>0</v>
      </c>
      <c r="L105" s="10">
        <f t="shared" si="82"/>
        <v>0</v>
      </c>
    </row>
    <row r="106" spans="1:12" ht="34.5" customHeight="1" x14ac:dyDescent="0.25">
      <c r="A106" s="52"/>
      <c r="B106" s="53"/>
      <c r="C106" s="54"/>
      <c r="D106" s="9" t="s">
        <v>13</v>
      </c>
      <c r="E106" s="10">
        <f t="shared" ref="E106:L106" si="83">E42+E76</f>
        <v>0</v>
      </c>
      <c r="F106" s="10">
        <f t="shared" si="83"/>
        <v>0</v>
      </c>
      <c r="G106" s="10">
        <f t="shared" si="83"/>
        <v>0</v>
      </c>
      <c r="H106" s="10">
        <f t="shared" si="83"/>
        <v>0</v>
      </c>
      <c r="I106" s="10">
        <f t="shared" si="83"/>
        <v>0</v>
      </c>
      <c r="J106" s="10">
        <f t="shared" si="83"/>
        <v>0</v>
      </c>
      <c r="K106" s="10">
        <f t="shared" si="83"/>
        <v>0</v>
      </c>
      <c r="L106" s="10">
        <f t="shared" si="83"/>
        <v>0</v>
      </c>
    </row>
    <row r="107" spans="1:12" x14ac:dyDescent="0.25">
      <c r="A107" s="46" t="s">
        <v>39</v>
      </c>
      <c r="B107" s="47"/>
      <c r="C107" s="48"/>
      <c r="D107" s="4" t="s">
        <v>3</v>
      </c>
      <c r="E107" s="13">
        <f>E48+E52+E56</f>
        <v>2382</v>
      </c>
      <c r="F107" s="13">
        <f t="shared" ref="F107:L107" si="84">F48+F52+F56</f>
        <v>365.5</v>
      </c>
      <c r="G107" s="13">
        <f t="shared" si="84"/>
        <v>230</v>
      </c>
      <c r="H107" s="13">
        <f t="shared" si="84"/>
        <v>0</v>
      </c>
      <c r="I107" s="13">
        <f t="shared" si="84"/>
        <v>0</v>
      </c>
      <c r="J107" s="13">
        <f t="shared" si="84"/>
        <v>595.5</v>
      </c>
      <c r="K107" s="13">
        <f t="shared" si="84"/>
        <v>595.5</v>
      </c>
      <c r="L107" s="13">
        <f t="shared" si="84"/>
        <v>595.5</v>
      </c>
    </row>
    <row r="108" spans="1:12" ht="30" x14ac:dyDescent="0.25">
      <c r="A108" s="49"/>
      <c r="B108" s="50"/>
      <c r="C108" s="51"/>
      <c r="D108" s="6" t="s">
        <v>14</v>
      </c>
      <c r="E108" s="10">
        <f t="shared" ref="E108:L108" si="85">E49+E53+E57</f>
        <v>0</v>
      </c>
      <c r="F108" s="10">
        <f t="shared" si="85"/>
        <v>0</v>
      </c>
      <c r="G108" s="10">
        <f t="shared" si="85"/>
        <v>0</v>
      </c>
      <c r="H108" s="10">
        <f t="shared" si="85"/>
        <v>0</v>
      </c>
      <c r="I108" s="10">
        <f t="shared" si="85"/>
        <v>0</v>
      </c>
      <c r="J108" s="10">
        <f t="shared" si="85"/>
        <v>0</v>
      </c>
      <c r="K108" s="10">
        <f t="shared" si="85"/>
        <v>0</v>
      </c>
      <c r="L108" s="10">
        <f t="shared" si="85"/>
        <v>0</v>
      </c>
    </row>
    <row r="109" spans="1:12" x14ac:dyDescent="0.25">
      <c r="A109" s="49"/>
      <c r="B109" s="50"/>
      <c r="C109" s="51"/>
      <c r="D109" s="4" t="s">
        <v>12</v>
      </c>
      <c r="E109" s="10">
        <f t="shared" ref="E109:L109" si="86">E50+E54+E58</f>
        <v>840</v>
      </c>
      <c r="F109" s="10">
        <f t="shared" si="86"/>
        <v>0</v>
      </c>
      <c r="G109" s="10">
        <f t="shared" si="86"/>
        <v>150</v>
      </c>
      <c r="H109" s="10">
        <f t="shared" si="86"/>
        <v>0</v>
      </c>
      <c r="I109" s="10">
        <f t="shared" si="86"/>
        <v>0</v>
      </c>
      <c r="J109" s="10">
        <f t="shared" si="86"/>
        <v>230</v>
      </c>
      <c r="K109" s="10">
        <f t="shared" si="86"/>
        <v>230</v>
      </c>
      <c r="L109" s="10">
        <f t="shared" si="86"/>
        <v>230</v>
      </c>
    </row>
    <row r="110" spans="1:12" ht="33" customHeight="1" x14ac:dyDescent="0.25">
      <c r="A110" s="52"/>
      <c r="B110" s="53"/>
      <c r="C110" s="54"/>
      <c r="D110" s="9" t="s">
        <v>13</v>
      </c>
      <c r="E110" s="11">
        <f t="shared" ref="E110:L110" si="87">E51+E55+E59</f>
        <v>1542</v>
      </c>
      <c r="F110" s="11">
        <f t="shared" si="87"/>
        <v>365.5</v>
      </c>
      <c r="G110" s="11">
        <f t="shared" si="87"/>
        <v>80</v>
      </c>
      <c r="H110" s="11">
        <f t="shared" si="87"/>
        <v>0</v>
      </c>
      <c r="I110" s="11">
        <f t="shared" si="87"/>
        <v>0</v>
      </c>
      <c r="J110" s="11">
        <f t="shared" si="87"/>
        <v>365.5</v>
      </c>
      <c r="K110" s="11">
        <f t="shared" si="87"/>
        <v>365.5</v>
      </c>
      <c r="L110" s="11">
        <f t="shared" si="87"/>
        <v>365.5</v>
      </c>
    </row>
  </sheetData>
  <mergeCells count="81">
    <mergeCell ref="A99:C102"/>
    <mergeCell ref="A103:C106"/>
    <mergeCell ref="A107:C110"/>
    <mergeCell ref="A2:L2"/>
    <mergeCell ref="A85:L85"/>
    <mergeCell ref="A95:C98"/>
    <mergeCell ref="A30:A33"/>
    <mergeCell ref="B30:B33"/>
    <mergeCell ref="C30:C33"/>
    <mergeCell ref="A43:A46"/>
    <mergeCell ref="B43:B46"/>
    <mergeCell ref="C43:C46"/>
    <mergeCell ref="A34:L34"/>
    <mergeCell ref="A35:A38"/>
    <mergeCell ref="B35:B38"/>
    <mergeCell ref="C35:C38"/>
    <mergeCell ref="A39:A42"/>
    <mergeCell ref="B39:B42"/>
    <mergeCell ref="C39:C42"/>
    <mergeCell ref="A21:L21"/>
    <mergeCell ref="A22:A25"/>
    <mergeCell ref="B22:B25"/>
    <mergeCell ref="C22:C25"/>
    <mergeCell ref="A26:A29"/>
    <mergeCell ref="B26:B29"/>
    <mergeCell ref="C26:C29"/>
    <mergeCell ref="B9:B12"/>
    <mergeCell ref="C9:C12"/>
    <mergeCell ref="A9:A12"/>
    <mergeCell ref="C17:C20"/>
    <mergeCell ref="B17:B20"/>
    <mergeCell ref="A17:A20"/>
    <mergeCell ref="F4:L4"/>
    <mergeCell ref="E3:L3"/>
    <mergeCell ref="E4:E5"/>
    <mergeCell ref="A47:L47"/>
    <mergeCell ref="A48:A51"/>
    <mergeCell ref="B48:B51"/>
    <mergeCell ref="C48:C51"/>
    <mergeCell ref="B13:B16"/>
    <mergeCell ref="C13:C16"/>
    <mergeCell ref="A13:A16"/>
    <mergeCell ref="D3:D5"/>
    <mergeCell ref="C3:C5"/>
    <mergeCell ref="B3:B5"/>
    <mergeCell ref="A3:A5"/>
    <mergeCell ref="A7:L7"/>
    <mergeCell ref="A8:L8"/>
    <mergeCell ref="A52:A55"/>
    <mergeCell ref="B52:B55"/>
    <mergeCell ref="C52:C55"/>
    <mergeCell ref="A60:A63"/>
    <mergeCell ref="B60:B63"/>
    <mergeCell ref="C60:C63"/>
    <mergeCell ref="A56:A59"/>
    <mergeCell ref="B56:B59"/>
    <mergeCell ref="C56:C59"/>
    <mergeCell ref="C77:C80"/>
    <mergeCell ref="A64:L64"/>
    <mergeCell ref="A65:A68"/>
    <mergeCell ref="B65:B68"/>
    <mergeCell ref="C65:C68"/>
    <mergeCell ref="A69:A72"/>
    <mergeCell ref="B69:B72"/>
    <mergeCell ref="C69:C72"/>
    <mergeCell ref="K1:L1"/>
    <mergeCell ref="A94:L94"/>
    <mergeCell ref="A86:A89"/>
    <mergeCell ref="B86:B89"/>
    <mergeCell ref="C86:C89"/>
    <mergeCell ref="A90:A93"/>
    <mergeCell ref="B90:B93"/>
    <mergeCell ref="C90:C93"/>
    <mergeCell ref="B81:B84"/>
    <mergeCell ref="C81:C84"/>
    <mergeCell ref="A81:A84"/>
    <mergeCell ref="A73:A76"/>
    <mergeCell ref="B73:B76"/>
    <mergeCell ref="C73:C76"/>
    <mergeCell ref="A77:A80"/>
    <mergeCell ref="B77:B80"/>
  </mergeCells>
  <pageMargins left="0.25" right="0.25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kotovatg</dc:creator>
  <cp:lastModifiedBy>Лукашева Лариса Александровна</cp:lastModifiedBy>
  <cp:lastPrinted>2014-12-25T04:12:48Z</cp:lastPrinted>
  <dcterms:created xsi:type="dcterms:W3CDTF">2014-10-15T10:33:43Z</dcterms:created>
  <dcterms:modified xsi:type="dcterms:W3CDTF">2014-12-29T07:02:31Z</dcterms:modified>
</cp:coreProperties>
</file>